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LEK\ZÁRSZÁMADÁS\2025\"/>
    </mc:Choice>
  </mc:AlternateContent>
  <xr:revisionPtr revIDLastSave="0" documentId="13_ncr:1_{B0598463-3C00-4999-8AC9-C02F46222173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1 melléklet" sheetId="1" r:id="rId1"/>
    <sheet name="2 melléklet" sheetId="2" r:id="rId2"/>
    <sheet name="3 melléklet" sheetId="3" r:id="rId3"/>
    <sheet name="4 melléklet" sheetId="4" r:id="rId4"/>
    <sheet name="5 melléklet" sheetId="5" r:id="rId5"/>
    <sheet name="6 melléklet" sheetId="6" r:id="rId6"/>
    <sheet name="7 melléklet" sheetId="7" r:id="rId7"/>
    <sheet name="8 melléklet" sheetId="9" r:id="rId8"/>
    <sheet name="9 melléklet" sheetId="16" r:id="rId9"/>
    <sheet name="10 melléklet" sheetId="11" r:id="rId10"/>
    <sheet name="11 melléklet" sheetId="12" r:id="rId11"/>
    <sheet name="12 melléklet" sheetId="17" r:id="rId12"/>
    <sheet name="13 melléklet" sheetId="44" r:id="rId13"/>
    <sheet name="14 melléklet" sheetId="43" r:id="rId14"/>
    <sheet name="15 melléklet" sheetId="42" r:id="rId15"/>
    <sheet name="16 melléklet" sheetId="41" r:id="rId16"/>
    <sheet name="17 melléklet" sheetId="40" r:id="rId17"/>
    <sheet name="18 melléklet" sheetId="39" r:id="rId18"/>
  </sheets>
  <definedNames>
    <definedName name="_xlnm._FilterDatabase" localSheetId="17" hidden="1">'18 melléklet'!$F$1:$F$2575</definedName>
    <definedName name="_xlnm.Print_Area" localSheetId="17">'18 melléklet'!$A$1:$E$672</definedName>
    <definedName name="_xlnm.Print_Area" localSheetId="1">'2 melléklet'!$B$1:$AD$28</definedName>
    <definedName name="_xlnm.Print_Area" localSheetId="4">'5 melléklet'!$A$1:$E$51</definedName>
  </definedNames>
  <calcPr calcId="181029"/>
</workbook>
</file>

<file path=xl/calcChain.xml><?xml version="1.0" encoding="utf-8"?>
<calcChain xmlns="http://schemas.openxmlformats.org/spreadsheetml/2006/main">
  <c r="C7" i="12" l="1"/>
  <c r="C6" i="12"/>
  <c r="E36" i="7"/>
  <c r="E35" i="7"/>
  <c r="E3" i="1" l="1"/>
  <c r="E9" i="3" l="1"/>
  <c r="E30" i="17"/>
  <c r="F30" i="17"/>
  <c r="E15" i="17"/>
  <c r="F15" i="17"/>
  <c r="D25" i="17"/>
  <c r="D13" i="17"/>
  <c r="D11" i="17"/>
  <c r="D9" i="17"/>
  <c r="F7" i="6"/>
  <c r="E21" i="3"/>
  <c r="AC21" i="3"/>
  <c r="AC20" i="3"/>
  <c r="AC19" i="3"/>
  <c r="AC16" i="3"/>
  <c r="AC15" i="3"/>
  <c r="AC14" i="3"/>
  <c r="AC13" i="3"/>
  <c r="AC12" i="3"/>
  <c r="AC9" i="3"/>
  <c r="AC8" i="3"/>
  <c r="AC7" i="3"/>
  <c r="AC6" i="3"/>
  <c r="AC5" i="3"/>
  <c r="AC4" i="3"/>
  <c r="AC11" i="3"/>
  <c r="AC17" i="3"/>
  <c r="AC18" i="3"/>
  <c r="AB4" i="3"/>
  <c r="AA4" i="3"/>
  <c r="AC28" i="2"/>
  <c r="AC5" i="2"/>
  <c r="AC6" i="2"/>
  <c r="AC7" i="2"/>
  <c r="AC8" i="2"/>
  <c r="AC9" i="2"/>
  <c r="AC10" i="2"/>
  <c r="AC11" i="2"/>
  <c r="AC12" i="2"/>
  <c r="E11" i="1" s="1"/>
  <c r="AC13" i="2"/>
  <c r="E12" i="1" s="1"/>
  <c r="AC14" i="2"/>
  <c r="E13" i="1" s="1"/>
  <c r="AC15" i="2"/>
  <c r="AC16" i="2"/>
  <c r="AC17" i="2"/>
  <c r="AC18" i="2"/>
  <c r="AC19" i="2"/>
  <c r="AC20" i="2"/>
  <c r="AC21" i="2"/>
  <c r="AC22" i="2"/>
  <c r="E21" i="1" s="1"/>
  <c r="AC23" i="2"/>
  <c r="AC24" i="2"/>
  <c r="AC25" i="2"/>
  <c r="AC26" i="2"/>
  <c r="E25" i="1" s="1"/>
  <c r="AC27" i="2"/>
  <c r="E19" i="1"/>
  <c r="AB12" i="2"/>
  <c r="AB13" i="2"/>
  <c r="AB14" i="2"/>
  <c r="AB15" i="2"/>
  <c r="AB16" i="2"/>
  <c r="AB17" i="2"/>
  <c r="AB18" i="2"/>
  <c r="AB19" i="2"/>
  <c r="D18" i="1" s="1"/>
  <c r="AB20" i="2"/>
  <c r="D19" i="1" s="1"/>
  <c r="AB21" i="2"/>
  <c r="AB22" i="2"/>
  <c r="D21" i="1" s="1"/>
  <c r="AB23" i="2"/>
  <c r="AB24" i="2"/>
  <c r="AB25" i="2"/>
  <c r="AB26" i="2"/>
  <c r="AB27" i="2"/>
  <c r="AB28" i="2"/>
  <c r="AB11" i="2"/>
  <c r="AD10" i="2"/>
  <c r="AD11" i="2"/>
  <c r="AD12" i="2"/>
  <c r="AD13" i="2"/>
  <c r="AD14" i="2"/>
  <c r="AD15" i="2"/>
  <c r="AD16" i="2"/>
  <c r="AD17" i="2"/>
  <c r="AD18" i="2"/>
  <c r="AD19" i="2"/>
  <c r="F18" i="1" s="1"/>
  <c r="AD20" i="2"/>
  <c r="F19" i="1" s="1"/>
  <c r="AD21" i="2"/>
  <c r="AD22" i="2"/>
  <c r="AD23" i="2"/>
  <c r="AD24" i="2"/>
  <c r="AD25" i="2"/>
  <c r="AD26" i="2"/>
  <c r="AD27" i="2"/>
  <c r="AD28" i="2"/>
  <c r="F13" i="1"/>
  <c r="F25" i="1"/>
  <c r="AD9" i="2"/>
  <c r="AD5" i="2"/>
  <c r="AD6" i="2"/>
  <c r="AD7" i="2"/>
  <c r="AD8" i="2"/>
  <c r="F6" i="1" s="1"/>
  <c r="F5" i="1"/>
  <c r="AD4" i="2"/>
  <c r="AC4" i="2"/>
  <c r="AA16" i="2"/>
  <c r="AA15" i="2"/>
  <c r="AA12" i="2"/>
  <c r="AA13" i="2"/>
  <c r="D11" i="1"/>
  <c r="AA11" i="2"/>
  <c r="AB9" i="2"/>
  <c r="AA9" i="2"/>
  <c r="AA5" i="2"/>
  <c r="AB5" i="2"/>
  <c r="AA6" i="2"/>
  <c r="C4" i="1" s="1"/>
  <c r="D5" i="17" s="1"/>
  <c r="AB6" i="2"/>
  <c r="D4" i="1" s="1"/>
  <c r="E4" i="1"/>
  <c r="AA7" i="2"/>
  <c r="AB7" i="2"/>
  <c r="AA8" i="2"/>
  <c r="AB8" i="2"/>
  <c r="D6" i="1" s="1"/>
  <c r="E6" i="1"/>
  <c r="AB4" i="2"/>
  <c r="E2" i="1"/>
  <c r="F2" i="1"/>
  <c r="AA4" i="2"/>
  <c r="AA27" i="2"/>
  <c r="AA17" i="2"/>
  <c r="AA18" i="2"/>
  <c r="AA19" i="2"/>
  <c r="AA20" i="2"/>
  <c r="AA21" i="2"/>
  <c r="AA22" i="2"/>
  <c r="AA23" i="2"/>
  <c r="AA24" i="2"/>
  <c r="AA25" i="2"/>
  <c r="C18" i="1"/>
  <c r="AA14" i="2"/>
  <c r="C27" i="2"/>
  <c r="AA20" i="3"/>
  <c r="AB20" i="3"/>
  <c r="AD20" i="3"/>
  <c r="M18" i="1" s="1"/>
  <c r="F10" i="3"/>
  <c r="F16" i="3"/>
  <c r="F22" i="3"/>
  <c r="F21" i="3"/>
  <c r="J19" i="1"/>
  <c r="J18" i="1"/>
  <c r="D29" i="17" s="1"/>
  <c r="J17" i="1"/>
  <c r="J16" i="1"/>
  <c r="D26" i="17" s="1"/>
  <c r="J13" i="1"/>
  <c r="J12" i="1"/>
  <c r="J11" i="1"/>
  <c r="D24" i="17" s="1"/>
  <c r="J7" i="1"/>
  <c r="J6" i="1"/>
  <c r="D22" i="17" s="1"/>
  <c r="J5" i="1"/>
  <c r="D21" i="17" s="1"/>
  <c r="F21" i="1"/>
  <c r="F12" i="1"/>
  <c r="F11" i="1"/>
  <c r="F10" i="1"/>
  <c r="F4" i="1"/>
  <c r="E18" i="1"/>
  <c r="D25" i="1"/>
  <c r="D13" i="1"/>
  <c r="D12" i="1"/>
  <c r="D2" i="1"/>
  <c r="C25" i="1"/>
  <c r="D14" i="17" s="1"/>
  <c r="C21" i="1"/>
  <c r="C19" i="1"/>
  <c r="D12" i="17" s="1"/>
  <c r="C13" i="1"/>
  <c r="C12" i="1"/>
  <c r="C11" i="1"/>
  <c r="D8" i="17" s="1"/>
  <c r="C6" i="1"/>
  <c r="C2" i="1"/>
  <c r="D3" i="17" s="1"/>
  <c r="L18" i="1"/>
  <c r="K18" i="1"/>
  <c r="E16" i="3"/>
  <c r="E10" i="3"/>
  <c r="AC10" i="3" s="1"/>
  <c r="C21" i="3"/>
  <c r="D21" i="3"/>
  <c r="G4" i="1" l="1"/>
  <c r="G21" i="1"/>
  <c r="G19" i="1"/>
  <c r="G12" i="1"/>
  <c r="N18" i="1"/>
  <c r="E9" i="12" l="1"/>
  <c r="D9" i="12"/>
  <c r="C9" i="12"/>
  <c r="D10" i="11"/>
  <c r="C10" i="11"/>
  <c r="I4" i="16"/>
  <c r="D5" i="16"/>
  <c r="C5" i="16"/>
  <c r="D34" i="7"/>
  <c r="E34" i="7"/>
  <c r="C34" i="7"/>
  <c r="C35" i="7" s="1"/>
  <c r="D29" i="7"/>
  <c r="D35" i="7" s="1"/>
  <c r="E29" i="7"/>
  <c r="C29" i="7"/>
  <c r="C24" i="7"/>
  <c r="E18" i="7"/>
  <c r="E24" i="7" s="1"/>
  <c r="D18" i="7"/>
  <c r="D24" i="7" s="1"/>
  <c r="D36" i="7" s="1"/>
  <c r="C20" i="7"/>
  <c r="C18" i="7"/>
  <c r="C4" i="7"/>
  <c r="G6" i="6"/>
  <c r="G5" i="6"/>
  <c r="G4" i="6"/>
  <c r="G3" i="6"/>
  <c r="G2" i="6"/>
  <c r="E50" i="5"/>
  <c r="D50" i="5"/>
  <c r="E35" i="5"/>
  <c r="C50" i="5"/>
  <c r="D35" i="5"/>
  <c r="D51" i="5" s="1"/>
  <c r="C35" i="5"/>
  <c r="C51" i="5" s="1"/>
  <c r="G30" i="4"/>
  <c r="F30" i="4"/>
  <c r="E30" i="4"/>
  <c r="D30" i="4"/>
  <c r="C30" i="4"/>
  <c r="G29" i="4"/>
  <c r="F29" i="4"/>
  <c r="E29" i="4"/>
  <c r="D29" i="4"/>
  <c r="C29" i="4"/>
  <c r="G28" i="4"/>
  <c r="F28" i="4"/>
  <c r="E28" i="4"/>
  <c r="D28" i="4"/>
  <c r="C28" i="4"/>
  <c r="H26" i="4"/>
  <c r="H25" i="4"/>
  <c r="H24" i="4"/>
  <c r="H22" i="4"/>
  <c r="H21" i="4"/>
  <c r="H20" i="4"/>
  <c r="H18" i="4"/>
  <c r="H17" i="4"/>
  <c r="H16" i="4"/>
  <c r="H14" i="4"/>
  <c r="H13" i="4"/>
  <c r="H12" i="4"/>
  <c r="H10" i="4"/>
  <c r="H9" i="4"/>
  <c r="H8" i="4"/>
  <c r="H6" i="4"/>
  <c r="H5" i="4"/>
  <c r="H4" i="4"/>
  <c r="AA5" i="3"/>
  <c r="J3" i="1" s="1"/>
  <c r="D19" i="17" s="1"/>
  <c r="AB5" i="3"/>
  <c r="AD5" i="3"/>
  <c r="AA6" i="3"/>
  <c r="J4" i="1" s="1"/>
  <c r="D20" i="17" s="1"/>
  <c r="AB6" i="3"/>
  <c r="AD6" i="3"/>
  <c r="AA7" i="3"/>
  <c r="AB7" i="3"/>
  <c r="AD7" i="3"/>
  <c r="AA8" i="3"/>
  <c r="AB8" i="3"/>
  <c r="AD8" i="3"/>
  <c r="AA9" i="3"/>
  <c r="AB9" i="3"/>
  <c r="AD9" i="3"/>
  <c r="AA11" i="3"/>
  <c r="AB11" i="3"/>
  <c r="AD11" i="3"/>
  <c r="AA12" i="3"/>
  <c r="J10" i="1" s="1"/>
  <c r="AB12" i="3"/>
  <c r="AD12" i="3"/>
  <c r="AA13" i="3"/>
  <c r="AB13" i="3"/>
  <c r="AD13" i="3"/>
  <c r="AA14" i="3"/>
  <c r="AB14" i="3"/>
  <c r="AD14" i="3"/>
  <c r="AA15" i="3"/>
  <c r="AB15" i="3"/>
  <c r="AD15" i="3"/>
  <c r="AA17" i="3"/>
  <c r="AB17" i="3"/>
  <c r="AD17" i="3"/>
  <c r="AA18" i="3"/>
  <c r="AB18" i="3"/>
  <c r="AD18" i="3"/>
  <c r="AA19" i="3"/>
  <c r="AB19" i="3"/>
  <c r="AD19" i="3"/>
  <c r="AD4" i="3"/>
  <c r="J2" i="1"/>
  <c r="D18" i="17" s="1"/>
  <c r="K10" i="3"/>
  <c r="G10" i="3"/>
  <c r="Z21" i="3"/>
  <c r="Y21" i="3"/>
  <c r="X21" i="3"/>
  <c r="W21" i="3"/>
  <c r="Z16" i="3"/>
  <c r="Y16" i="3"/>
  <c r="X16" i="3"/>
  <c r="W16" i="3"/>
  <c r="Z10" i="3"/>
  <c r="Y10" i="3"/>
  <c r="X10" i="3"/>
  <c r="W10" i="3"/>
  <c r="V21" i="3"/>
  <c r="U21" i="3"/>
  <c r="T21" i="3"/>
  <c r="S21" i="3"/>
  <c r="V16" i="3"/>
  <c r="U16" i="3"/>
  <c r="T16" i="3"/>
  <c r="S16" i="3"/>
  <c r="V10" i="3"/>
  <c r="U10" i="3"/>
  <c r="T10" i="3"/>
  <c r="S10" i="3"/>
  <c r="R21" i="3"/>
  <c r="Q21" i="3"/>
  <c r="P21" i="3"/>
  <c r="O21" i="3"/>
  <c r="R16" i="3"/>
  <c r="Q16" i="3"/>
  <c r="P16" i="3"/>
  <c r="O16" i="3"/>
  <c r="R10" i="3"/>
  <c r="Q10" i="3"/>
  <c r="P10" i="3"/>
  <c r="O10" i="3"/>
  <c r="N21" i="3"/>
  <c r="M21" i="3"/>
  <c r="L21" i="3"/>
  <c r="K21" i="3"/>
  <c r="N16" i="3"/>
  <c r="M16" i="3"/>
  <c r="L16" i="3"/>
  <c r="K16" i="3"/>
  <c r="N10" i="3"/>
  <c r="M10" i="3"/>
  <c r="L10" i="3"/>
  <c r="C5" i="1"/>
  <c r="D6" i="17" s="1"/>
  <c r="D5" i="1"/>
  <c r="E5" i="1"/>
  <c r="AA10" i="2"/>
  <c r="AB10" i="2"/>
  <c r="C10" i="1"/>
  <c r="D10" i="1"/>
  <c r="E10" i="1"/>
  <c r="E14" i="1" s="1"/>
  <c r="C17" i="1"/>
  <c r="D17" i="1"/>
  <c r="E17" i="1"/>
  <c r="E26" i="1" s="1"/>
  <c r="F17" i="1"/>
  <c r="AA26" i="2"/>
  <c r="C3" i="1"/>
  <c r="D4" i="17" s="1"/>
  <c r="D3" i="1"/>
  <c r="F3" i="1"/>
  <c r="AB3" i="2"/>
  <c r="AC3" i="2"/>
  <c r="AD3" i="2"/>
  <c r="AA3" i="2"/>
  <c r="Z27" i="2"/>
  <c r="Y27" i="2"/>
  <c r="X27" i="2"/>
  <c r="W27" i="2"/>
  <c r="Z15" i="2"/>
  <c r="Y15" i="2"/>
  <c r="X15" i="2"/>
  <c r="W15" i="2"/>
  <c r="Z9" i="2"/>
  <c r="Y9" i="2"/>
  <c r="X9" i="2"/>
  <c r="W9" i="2"/>
  <c r="V27" i="2"/>
  <c r="U27" i="2"/>
  <c r="T27" i="2"/>
  <c r="S27" i="2"/>
  <c r="R27" i="2"/>
  <c r="Q27" i="2"/>
  <c r="P27" i="2"/>
  <c r="O27" i="2"/>
  <c r="V15" i="2"/>
  <c r="U15" i="2"/>
  <c r="T15" i="2"/>
  <c r="S15" i="2"/>
  <c r="R15" i="2"/>
  <c r="Q15" i="2"/>
  <c r="P15" i="2"/>
  <c r="O15" i="2"/>
  <c r="V9" i="2"/>
  <c r="U9" i="2"/>
  <c r="T9" i="2"/>
  <c r="T28" i="2" s="1"/>
  <c r="S9" i="2"/>
  <c r="R9" i="2"/>
  <c r="Q9" i="2"/>
  <c r="P9" i="2"/>
  <c r="O9" i="2"/>
  <c r="N27" i="2"/>
  <c r="M27" i="2"/>
  <c r="L27" i="2"/>
  <c r="K27" i="2"/>
  <c r="N15" i="2"/>
  <c r="M15" i="2"/>
  <c r="L15" i="2"/>
  <c r="K15" i="2"/>
  <c r="N9" i="2"/>
  <c r="M9" i="2"/>
  <c r="L9" i="2"/>
  <c r="K9" i="2"/>
  <c r="G27" i="2"/>
  <c r="G9" i="2"/>
  <c r="H9" i="2"/>
  <c r="I9" i="2"/>
  <c r="J9" i="2"/>
  <c r="G15" i="2"/>
  <c r="H15" i="2"/>
  <c r="I15" i="2"/>
  <c r="J15" i="2"/>
  <c r="E51" i="5" l="1"/>
  <c r="J14" i="1"/>
  <c r="D23" i="17"/>
  <c r="C10" i="17"/>
  <c r="F26" i="1"/>
  <c r="D30" i="17"/>
  <c r="C26" i="1"/>
  <c r="D10" i="17"/>
  <c r="C14" i="1"/>
  <c r="D7" i="17"/>
  <c r="D15" i="17" s="1"/>
  <c r="J8" i="1"/>
  <c r="G17" i="1"/>
  <c r="C8" i="1"/>
  <c r="O22" i="3"/>
  <c r="K22" i="3"/>
  <c r="S22" i="3"/>
  <c r="U22" i="3"/>
  <c r="Z22" i="3"/>
  <c r="V28" i="2"/>
  <c r="O28" i="2"/>
  <c r="P28" i="2"/>
  <c r="W22" i="3"/>
  <c r="X22" i="3"/>
  <c r="Y22" i="3"/>
  <c r="L28" i="2"/>
  <c r="C36" i="7"/>
  <c r="E7" i="6"/>
  <c r="G7" i="6" s="1"/>
  <c r="W28" i="2"/>
  <c r="Q28" i="2"/>
  <c r="Z28" i="2"/>
  <c r="S28" i="2"/>
  <c r="H29" i="4"/>
  <c r="H30" i="4"/>
  <c r="H28" i="4"/>
  <c r="P22" i="3"/>
  <c r="T22" i="3"/>
  <c r="M22" i="3"/>
  <c r="V22" i="3"/>
  <c r="Q22" i="3"/>
  <c r="L22" i="3"/>
  <c r="N22" i="3"/>
  <c r="R22" i="3"/>
  <c r="Y28" i="2"/>
  <c r="U28" i="2"/>
  <c r="R28" i="2"/>
  <c r="M28" i="2"/>
  <c r="N28" i="2"/>
  <c r="X28" i="2"/>
  <c r="K28" i="2"/>
  <c r="J27" i="1" l="1"/>
  <c r="C27" i="1"/>
  <c r="G18" i="44" l="1"/>
  <c r="C8" i="44"/>
  <c r="C3" i="44"/>
  <c r="C18" i="44" l="1"/>
  <c r="E27" i="2" l="1"/>
  <c r="D27" i="2"/>
  <c r="D9" i="2"/>
  <c r="D15" i="2"/>
  <c r="D28" i="2" l="1"/>
  <c r="C16" i="3" l="1"/>
  <c r="C10" i="3"/>
  <c r="G21" i="3"/>
  <c r="G16" i="3"/>
  <c r="G22" i="3"/>
  <c r="C15" i="2"/>
  <c r="C9" i="2"/>
  <c r="G28" i="2"/>
  <c r="AA16" i="3" l="1"/>
  <c r="AA21" i="3"/>
  <c r="C22" i="3"/>
  <c r="AA22" i="3" s="1"/>
  <c r="AA10" i="3"/>
  <c r="C28" i="2"/>
  <c r="AA28" i="2" s="1"/>
  <c r="F15" i="2" l="1"/>
  <c r="F9" i="2"/>
  <c r="H18" i="44" l="1"/>
  <c r="D8" i="44"/>
  <c r="D3" i="44"/>
  <c r="D5" i="40"/>
  <c r="C5" i="40"/>
  <c r="D18" i="44" l="1"/>
  <c r="D16" i="3"/>
  <c r="D10" i="3"/>
  <c r="F27" i="2" l="1"/>
  <c r="F28" i="2" l="1"/>
  <c r="D22" i="3" l="1"/>
  <c r="C19" i="9" l="1"/>
  <c r="E9" i="2"/>
  <c r="K17" i="1"/>
  <c r="K19" i="1" s="1"/>
  <c r="L17" i="1"/>
  <c r="K13" i="1"/>
  <c r="C25" i="9" s="1"/>
  <c r="L13" i="1"/>
  <c r="D25" i="9" s="1"/>
  <c r="M13" i="1"/>
  <c r="E25" i="9" s="1"/>
  <c r="K11" i="1"/>
  <c r="C23" i="9" s="1"/>
  <c r="K12" i="1"/>
  <c r="C24" i="9" s="1"/>
  <c r="L12" i="1"/>
  <c r="M12" i="1"/>
  <c r="L10" i="1"/>
  <c r="D22" i="9" s="1"/>
  <c r="K10" i="1"/>
  <c r="C22" i="9" s="1"/>
  <c r="K3" i="1"/>
  <c r="C9" i="9" s="1"/>
  <c r="L3" i="1"/>
  <c r="D9" i="9" s="1"/>
  <c r="K4" i="1"/>
  <c r="C10" i="9" s="1"/>
  <c r="L4" i="1"/>
  <c r="D10" i="9" s="1"/>
  <c r="K5" i="1"/>
  <c r="C11" i="9" s="1"/>
  <c r="L5" i="1"/>
  <c r="D11" i="9" s="1"/>
  <c r="K6" i="1"/>
  <c r="C12" i="9" s="1"/>
  <c r="L6" i="1"/>
  <c r="D12" i="9" s="1"/>
  <c r="L7" i="1"/>
  <c r="D13" i="9" s="1"/>
  <c r="M7" i="1"/>
  <c r="E13" i="9" s="1"/>
  <c r="K2" i="1"/>
  <c r="C8" i="9" s="1"/>
  <c r="L2" i="1"/>
  <c r="C4" i="9"/>
  <c r="D4" i="9"/>
  <c r="C5" i="9"/>
  <c r="D5" i="9"/>
  <c r="C6" i="9"/>
  <c r="D6" i="9"/>
  <c r="C18" i="9"/>
  <c r="D18" i="9"/>
  <c r="D19" i="9"/>
  <c r="C20" i="9"/>
  <c r="D20" i="9"/>
  <c r="C11" i="17"/>
  <c r="C12" i="17"/>
  <c r="D20" i="1"/>
  <c r="E20" i="1"/>
  <c r="F20" i="1"/>
  <c r="D22" i="1"/>
  <c r="E22" i="1"/>
  <c r="F22" i="1"/>
  <c r="D23" i="1"/>
  <c r="E23" i="1"/>
  <c r="F23" i="1"/>
  <c r="D24" i="1"/>
  <c r="E24" i="1"/>
  <c r="F24" i="1"/>
  <c r="C13" i="17" s="1"/>
  <c r="D3" i="9"/>
  <c r="C3" i="9"/>
  <c r="L19" i="1" l="1"/>
  <c r="D24" i="9"/>
  <c r="N12" i="1"/>
  <c r="D8" i="9"/>
  <c r="L8" i="1"/>
  <c r="C25" i="17"/>
  <c r="E24" i="9"/>
  <c r="L11" i="1"/>
  <c r="C18" i="17" a="1"/>
  <c r="C18" i="17" s="1"/>
  <c r="C23" i="17" a="1"/>
  <c r="K7" i="1"/>
  <c r="C13" i="9" s="1"/>
  <c r="M11" i="1"/>
  <c r="E23" i="9" s="1"/>
  <c r="M6" i="1"/>
  <c r="E12" i="9" s="1"/>
  <c r="M4" i="1"/>
  <c r="E10" i="9" s="1"/>
  <c r="M5" i="1"/>
  <c r="E11" i="9" s="1"/>
  <c r="M3" i="1"/>
  <c r="E9" i="9" s="1"/>
  <c r="D21" i="9"/>
  <c r="C14" i="17"/>
  <c r="D14" i="1"/>
  <c r="C21" i="9" s="1"/>
  <c r="K14" i="1"/>
  <c r="M10" i="1"/>
  <c r="M2" i="1"/>
  <c r="K8" i="1"/>
  <c r="E8" i="1"/>
  <c r="E27" i="1" s="1"/>
  <c r="M17" i="1"/>
  <c r="M19" i="1" s="1"/>
  <c r="D8" i="1"/>
  <c r="D26" i="1"/>
  <c r="N19" i="1" l="1"/>
  <c r="N17" i="1"/>
  <c r="E22" i="9"/>
  <c r="M14" i="1"/>
  <c r="C14" i="9"/>
  <c r="K27" i="1"/>
  <c r="E8" i="9"/>
  <c r="M8" i="1"/>
  <c r="E5" i="9"/>
  <c r="C5" i="17"/>
  <c r="C6" i="17"/>
  <c r="E6" i="9"/>
  <c r="C9" i="17"/>
  <c r="E20" i="9"/>
  <c r="E19" i="9"/>
  <c r="C8" i="17"/>
  <c r="G2" i="1"/>
  <c r="E3" i="9"/>
  <c r="C3" i="17"/>
  <c r="E4" i="9"/>
  <c r="C4" i="17"/>
  <c r="C7" i="17"/>
  <c r="E18" i="9"/>
  <c r="L14" i="1"/>
  <c r="L27" i="1" s="1"/>
  <c r="D23" i="9"/>
  <c r="F14" i="1"/>
  <c r="C23" i="17"/>
  <c r="D27" i="1"/>
  <c r="E29" i="9"/>
  <c r="G26" i="1"/>
  <c r="F8" i="1"/>
  <c r="C15" i="17" l="1"/>
  <c r="E21" i="9"/>
  <c r="G14" i="1"/>
  <c r="M27" i="1"/>
  <c r="N27" i="1" s="1"/>
  <c r="F27" i="1"/>
  <c r="G27" i="1" s="1"/>
  <c r="G6" i="1" l="1"/>
  <c r="E15" i="2" l="1"/>
  <c r="E28" i="2" l="1"/>
  <c r="E5" i="16"/>
  <c r="F5" i="16"/>
  <c r="G5" i="16"/>
  <c r="H5" i="16"/>
  <c r="H10" i="3"/>
  <c r="AB10" i="3" s="1"/>
  <c r="I10" i="3"/>
  <c r="J10" i="3"/>
  <c r="AD16" i="3"/>
  <c r="H16" i="3"/>
  <c r="AB16" i="3" s="1"/>
  <c r="I16" i="3"/>
  <c r="J16" i="3"/>
  <c r="H21" i="3"/>
  <c r="AB21" i="3" s="1"/>
  <c r="I21" i="3"/>
  <c r="J21" i="3"/>
  <c r="H27" i="2"/>
  <c r="I27" i="2"/>
  <c r="J27" i="2"/>
  <c r="C30" i="9"/>
  <c r="D30" i="9"/>
  <c r="AD10" i="3" l="1"/>
  <c r="AD21" i="3"/>
  <c r="C29" i="17" s="1"/>
  <c r="C30" i="17" s="1"/>
  <c r="I5" i="16"/>
  <c r="E22" i="3"/>
  <c r="AC22" i="3" s="1"/>
  <c r="I28" i="2"/>
  <c r="H28" i="2"/>
  <c r="J28" i="2"/>
  <c r="I22" i="3"/>
  <c r="H22" i="3"/>
  <c r="AB22" i="3" s="1"/>
  <c r="D26" i="9"/>
  <c r="D27" i="9" s="1"/>
  <c r="N2" i="1"/>
  <c r="D7" i="9"/>
  <c r="C7" i="9"/>
  <c r="J22" i="3"/>
  <c r="E26" i="9"/>
  <c r="D14" i="9"/>
  <c r="N4" i="1"/>
  <c r="N5" i="1"/>
  <c r="N13" i="1"/>
  <c r="N6" i="1"/>
  <c r="E30" i="9"/>
  <c r="N3" i="1"/>
  <c r="N11" i="1"/>
  <c r="G3" i="1"/>
  <c r="AD22" i="3" l="1"/>
  <c r="D32" i="9"/>
  <c r="C26" i="9"/>
  <c r="C27" i="9" s="1"/>
  <c r="G5" i="1"/>
  <c r="E14" i="9"/>
  <c r="D15" i="9"/>
  <c r="D16" i="9" s="1"/>
  <c r="N8" i="1"/>
  <c r="G8" i="1"/>
  <c r="N10" i="1"/>
  <c r="E27" i="9"/>
  <c r="N14" i="1"/>
  <c r="E7" i="9"/>
  <c r="E31" i="9" s="1"/>
  <c r="D28" i="9"/>
  <c r="D29" i="9" s="1"/>
  <c r="C15" i="9"/>
  <c r="C16" i="9" s="1"/>
  <c r="D31" i="9" l="1"/>
  <c r="C28" i="9"/>
  <c r="C29" i="9" s="1"/>
  <c r="C31" i="9" s="1"/>
  <c r="C32" i="9"/>
  <c r="E15" i="9"/>
  <c r="E28" i="9"/>
  <c r="E32" i="9"/>
  <c r="C24" i="17"/>
  <c r="C22" i="17"/>
  <c r="C21" i="17"/>
  <c r="C20" i="17"/>
  <c r="C19" i="1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<sst xmlns="http://schemas.openxmlformats.org/spreadsheetml/2006/main" count="1007" uniqueCount="402">
  <si>
    <t>Immateriális javak</t>
  </si>
  <si>
    <t>Tárgyi eszközök</t>
  </si>
  <si>
    <t>II</t>
  </si>
  <si>
    <t>Befeketett pü. eszközök</t>
  </si>
  <si>
    <t>E</t>
  </si>
  <si>
    <t>B</t>
  </si>
  <si>
    <t>Készletek</t>
  </si>
  <si>
    <t>Követelések</t>
  </si>
  <si>
    <t>F</t>
  </si>
  <si>
    <t>Értékpapírok</t>
  </si>
  <si>
    <t>Pénzeszközök</t>
  </si>
  <si>
    <t>V.</t>
  </si>
  <si>
    <t>Eszközök összesen</t>
  </si>
  <si>
    <t>Források összesen</t>
  </si>
  <si>
    <t>Teljesítés</t>
  </si>
  <si>
    <t>Sor-szám</t>
  </si>
  <si>
    <t>Megnevezés</t>
  </si>
  <si>
    <t>Terven felüli értékcsökkenés nyitó állománya</t>
  </si>
  <si>
    <t>Teljesen (0-ig) leírt eszközök bruttó értéke</t>
  </si>
  <si>
    <t>Ellátottak pénzbeli juttatásai</t>
  </si>
  <si>
    <t>C</t>
  </si>
  <si>
    <t>M e g  n e v e z é s</t>
  </si>
  <si>
    <t>Eredeti előirányzat</t>
  </si>
  <si>
    <t>Módosított előirányzat</t>
  </si>
  <si>
    <t>S. sz.</t>
  </si>
  <si>
    <t>Tejesítés/ Módosított előirányzat (%)</t>
  </si>
  <si>
    <t>Éves teljesítés</t>
  </si>
  <si>
    <t>Módosított  előitányzat</t>
  </si>
  <si>
    <t>tény:</t>
  </si>
  <si>
    <t>eredeti:</t>
  </si>
  <si>
    <t>módosított:</t>
  </si>
  <si>
    <t>Felhalmozási bevételek</t>
  </si>
  <si>
    <t>Tevékenység nettó eredményszemléletű bevétele</t>
  </si>
  <si>
    <t>Aktivált saját teljesítmények értéke</t>
  </si>
  <si>
    <t>Egyéb ereményszemléletű bevételek</t>
  </si>
  <si>
    <t>Anyagjellegű ráfordítások</t>
  </si>
  <si>
    <t>Személyi jellegű ráfordítások</t>
  </si>
  <si>
    <t>Értékcsökkenési leírás</t>
  </si>
  <si>
    <t>Egyéb Ráfordítások</t>
  </si>
  <si>
    <t>VII.</t>
  </si>
  <si>
    <t>VIII.</t>
  </si>
  <si>
    <t>IX.</t>
  </si>
  <si>
    <t>Pénzügyi műveletek ereményszemléletű bevételei</t>
  </si>
  <si>
    <t>Pénzügyi műveletek ráfordításai</t>
  </si>
  <si>
    <t>Pénzügyi műveletek ereménye (VIII-IX)</t>
  </si>
  <si>
    <t>Tevékenység eredménye (I+-II+III-IV-V-VI-VII)</t>
  </si>
  <si>
    <t>Közhatalmi bevételek</t>
  </si>
  <si>
    <t>MŰKÖDÉSI KÖLTSÉGVETÉS BEVÉTELEI</t>
  </si>
  <si>
    <t>Működési célú átvett pénzeszközök államháztartáson kívülről</t>
  </si>
  <si>
    <t>%</t>
  </si>
  <si>
    <t>Nemzeti vagyonba tartozó befektetett eszközök összesen</t>
  </si>
  <si>
    <t>Működési célú támogatások államháztartáson belülről</t>
  </si>
  <si>
    <t>Működési bevételek összesen</t>
  </si>
  <si>
    <t>FELHALMOZÁSI KÖLTSÉGVETÉS BEVÉTELEI</t>
  </si>
  <si>
    <t>Felhalmozási célú átvett pénzeszközök államháztartáson kívülről</t>
  </si>
  <si>
    <t>Felhalmozási célú támogatások államháztartáson belülről</t>
  </si>
  <si>
    <t>Felhalmozási bevételek összesen</t>
  </si>
  <si>
    <t>III</t>
  </si>
  <si>
    <t>FINANSZÍROZÁSI CÉLÚ MŰVELETEK</t>
  </si>
  <si>
    <t>MŰKÖDÉSI HIÁNY BELSŐ FINANSZÍROZÁSA</t>
  </si>
  <si>
    <t>Előző évi költségvetési maradvány</t>
  </si>
  <si>
    <t>Előző évi vállalkozási maradvány</t>
  </si>
  <si>
    <t>Államháztartáson belüli megelőlegezések</t>
  </si>
  <si>
    <t>FELHALMOZÁSI HIÁNY BELSŐ FINANSZÍROZÁSA</t>
  </si>
  <si>
    <t>FELHALMOZÁSI HIÁNY KÜLSŐ FINANSZÍROZÁSA</t>
  </si>
  <si>
    <t>Értékpapír kibocsátása, értékesítése</t>
  </si>
  <si>
    <t>Hitel, kölcsön felvétele</t>
  </si>
  <si>
    <t>BEVÉTELEK MINDÖSSZESEN (I+II+III)</t>
  </si>
  <si>
    <t>IV</t>
  </si>
  <si>
    <t>MŰKÖDÉSI KÖLTSÉGVETÉS KIADÁSAI</t>
  </si>
  <si>
    <t>Munkaadókat terhelő járulékok és szociális hozzájárulási adó</t>
  </si>
  <si>
    <t>Egyéb működési célú kiadások</t>
  </si>
  <si>
    <t>Működési tartalék (általános, cél)</t>
  </si>
  <si>
    <t>Működési kiadások összesen</t>
  </si>
  <si>
    <t>V</t>
  </si>
  <si>
    <t>FELHALMOZÁSI KÖLTSÉGVETÉS KIADÁSAI</t>
  </si>
  <si>
    <t>Beruházások</t>
  </si>
  <si>
    <t>Felújítások</t>
  </si>
  <si>
    <t>Egyéb felhalmozási kiadások</t>
  </si>
  <si>
    <t>Fejlesztési céltartalék</t>
  </si>
  <si>
    <t>Felhalmozási kiadások összesen</t>
  </si>
  <si>
    <t>VI</t>
  </si>
  <si>
    <t>Értékpapír vásárlása, visszavásárlása</t>
  </si>
  <si>
    <t>Finanszírozási célú műveletek összesen</t>
  </si>
  <si>
    <t>KIADÁSOK MINDÖSSZESEN (IV+V+VI)</t>
  </si>
  <si>
    <t>Egyéb felhalmozási célú kiadások</t>
  </si>
  <si>
    <t>Működési célú visszatérítendő támogatások, kölcsönök nyújtása</t>
  </si>
  <si>
    <t>Egyéb működési célú támogatások</t>
  </si>
  <si>
    <t>Felhalmozási célú visszatérítendő támogatások, kölcsönök nyújtása</t>
  </si>
  <si>
    <t>Egyéb felhalmozási célú kiadások összesen:</t>
  </si>
  <si>
    <t>Pénzeszköz átadások összesen:</t>
  </si>
  <si>
    <t>Működési célú bev. Össz. (1+…4)</t>
  </si>
  <si>
    <t>Működési tartalékok</t>
  </si>
  <si>
    <t>Működési célú kiad. Össz. (6+…11)</t>
  </si>
  <si>
    <t>Működési hiány (5-12)</t>
  </si>
  <si>
    <t xml:space="preserve">Működési hiány finanszírozás belső forrásból </t>
  </si>
  <si>
    <t>Felhalmozási célú bevételek össz. (15+…17)</t>
  </si>
  <si>
    <t>Finanszírozási célú műveletek</t>
  </si>
  <si>
    <t>Felhalmozási célú kiadások össz.(19+...23)</t>
  </si>
  <si>
    <t>Felhalmozási hiány (18-24)</t>
  </si>
  <si>
    <t>Felhalmozási hiány finanszírozása belső forrásból</t>
  </si>
  <si>
    <t>Felhalmozási hiány finanszírozása külső forrásból</t>
  </si>
  <si>
    <t>Önkormányzat bevételei összesen:(5+14+18+26+27)</t>
  </si>
  <si>
    <t>Önkormányzat kiadásai összesen:(12+24)</t>
  </si>
  <si>
    <t>Tartalékok</t>
  </si>
  <si>
    <t xml:space="preserve"> ebből önkormányzat működési támogatása</t>
  </si>
  <si>
    <t>B E V É T E L E K</t>
  </si>
  <si>
    <t>K I A D Á S O K</t>
  </si>
  <si>
    <t>Intézményi működési bevételek</t>
  </si>
  <si>
    <t>Személyi juttatások</t>
  </si>
  <si>
    <t>Dologi kiadások</t>
  </si>
  <si>
    <t>Bevételek összesen:</t>
  </si>
  <si>
    <t>Kiadások összesen</t>
  </si>
  <si>
    <t>M e g n e v e z é s</t>
  </si>
  <si>
    <t>I.</t>
  </si>
  <si>
    <t>II.</t>
  </si>
  <si>
    <t>III.</t>
  </si>
  <si>
    <t>Mindösszesen</t>
  </si>
  <si>
    <t>I</t>
  </si>
  <si>
    <t>Beruházás</t>
  </si>
  <si>
    <t>Összesen:</t>
  </si>
  <si>
    <t>Felújítás</t>
  </si>
  <si>
    <t>I. Működési bevételek és kiadások</t>
  </si>
  <si>
    <t>II. Felhalmozási célú bevételek és kiadások</t>
  </si>
  <si>
    <t>Összesen</t>
  </si>
  <si>
    <t>Koncesszióba, vagyonkezelésbe átad.</t>
  </si>
  <si>
    <t>Nemzeti vagyonba tartozó forgóeszközök összesen</t>
  </si>
  <si>
    <t>Aktív időbeli elhatárolások</t>
  </si>
  <si>
    <t>Költségvetési évben esedékes</t>
  </si>
  <si>
    <t>Költségvetési évet követően esedékes</t>
  </si>
  <si>
    <t>Követelés jellegű sajátos elszámolások</t>
  </si>
  <si>
    <t>Egyéb sajátos eszköz oldali elszámolások</t>
  </si>
  <si>
    <t>G</t>
  </si>
  <si>
    <t>Felhalmozott eredmény</t>
  </si>
  <si>
    <t>Eszközök értékhelyesbítésének forrása</t>
  </si>
  <si>
    <t>VI.</t>
  </si>
  <si>
    <t>Mérleg szerinti eredmény</t>
  </si>
  <si>
    <t>H</t>
  </si>
  <si>
    <t>Kötelezettségek</t>
  </si>
  <si>
    <t>Költségvetési évben esedékes kötelezettségek</t>
  </si>
  <si>
    <t>Költségvetési évet követően esedékes kötelezettségek</t>
  </si>
  <si>
    <t>Kötelezettség jellegű sajátos elszámolások</t>
  </si>
  <si>
    <t>Egyéb sajátos forrásoldali elszámolások</t>
  </si>
  <si>
    <t>J</t>
  </si>
  <si>
    <t>Kincstári számlavezetéssel kapcsolatos elszámolások</t>
  </si>
  <si>
    <t>K</t>
  </si>
  <si>
    <t>Passzív időbeli elhatárolások</t>
  </si>
  <si>
    <t>Alaptevékenység költségvetési bevételei</t>
  </si>
  <si>
    <t>Alaptevékenység költségvetési kiadásai</t>
  </si>
  <si>
    <t>Alaptevékenység költségvetési egyenlege (01-02)</t>
  </si>
  <si>
    <t>Alaptevékenység finanszírozási bevételei</t>
  </si>
  <si>
    <t>Alaptevékenység finanszírozási kiadásai</t>
  </si>
  <si>
    <t>Alaptevékenység finanszírozási egyenlege (3-4)</t>
  </si>
  <si>
    <t>Vállalkozási tevékenység költségvetési bevételei</t>
  </si>
  <si>
    <t>Vállalkozási tevékenység költségvetési egyenlege (5-6)</t>
  </si>
  <si>
    <t>IV:</t>
  </si>
  <si>
    <t>A)</t>
  </si>
  <si>
    <t>B)</t>
  </si>
  <si>
    <t>C)</t>
  </si>
  <si>
    <t>E)</t>
  </si>
  <si>
    <t>F)</t>
  </si>
  <si>
    <t>G)</t>
  </si>
  <si>
    <t>Vállalkozási tevékenység finanszírozási bevételei</t>
  </si>
  <si>
    <t>Vállalkozási tevékenység finanszírozási kiadásai</t>
  </si>
  <si>
    <t>Vállalkozási tevékenység finanszírozási egyenlege (7-8)</t>
  </si>
  <si>
    <t>Összes maradvány (A+B)</t>
  </si>
  <si>
    <t>Alaptevékenység szabad maradványa (A-D)</t>
  </si>
  <si>
    <t>Vállalkozási tevékenységet terhelő befizetési kötelezettség (B*0,1)</t>
  </si>
  <si>
    <t>Vállalkozási tevékenység felhasználható maradványa (B-F)</t>
  </si>
  <si>
    <t>Alaptevékenység maradványa (I+II)</t>
  </si>
  <si>
    <t>Vállalkozási tevékenység maradványa (III+IV)</t>
  </si>
  <si>
    <t>D)</t>
  </si>
  <si>
    <t>Alaptevékenység kötelezettségvállalással terhelt mardványa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</si>
  <si>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</si>
  <si>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</si>
  <si>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</si>
  <si>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</si>
  <si>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Koncesszíióba, vagyonkezelésbe adott eszközök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</si>
  <si>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</si>
  <si>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</si>
  <si>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</si>
  <si>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</si>
  <si>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</si>
  <si>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</si>
  <si>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Értékesítés</t>
  </si>
  <si>
    <t>Hiány, selejtezés, megsemmisülés</t>
  </si>
  <si>
    <t>Térítésmentes átadás</t>
  </si>
  <si>
    <t>Egyéb csökkenés</t>
  </si>
  <si>
    <t>Terven felüli értékcsökkenés visszaírás, kivezetés</t>
  </si>
  <si>
    <t>Terv szerinti értékcsökkenés növekedése</t>
  </si>
  <si>
    <t>Terv szerinti értékcsökkenés csökkenése</t>
  </si>
  <si>
    <t>ebből felhalmozási célú önkormányzati támogatás</t>
  </si>
  <si>
    <t>Összes kötelezettség:</t>
  </si>
  <si>
    <t>Intézmény megnevezése</t>
  </si>
  <si>
    <t>Felhalmozási kiadás összesen:</t>
  </si>
  <si>
    <t>s.sz.</t>
  </si>
  <si>
    <t>IV.</t>
  </si>
  <si>
    <t>Intézmény</t>
  </si>
  <si>
    <t>Köztisztviselő</t>
  </si>
  <si>
    <t>Közalkalmazott</t>
  </si>
  <si>
    <t>Finanszírozási műveletek bevételei</t>
  </si>
  <si>
    <t>E S Z K Ö Z Ö K</t>
  </si>
  <si>
    <t>F O R R Á S O K</t>
  </si>
  <si>
    <t>Előző év</t>
  </si>
  <si>
    <t>Tárgy év</t>
  </si>
  <si>
    <t>A</t>
  </si>
  <si>
    <t>D</t>
  </si>
  <si>
    <t>Saját tőke összesen</t>
  </si>
  <si>
    <t>Részesedések nyitó állománya</t>
  </si>
  <si>
    <t>Részesedések záró állománya</t>
  </si>
  <si>
    <t xml:space="preserve"> Teljesítés</t>
  </si>
  <si>
    <t>Költségvetési évet követően esedékes kötelezettségek dologi kiadásokra</t>
  </si>
  <si>
    <t>Tárgy  év</t>
  </si>
  <si>
    <t>Vállalkozási tevékenység költségvetési kiadásai</t>
  </si>
  <si>
    <t>Eredeti</t>
  </si>
  <si>
    <t>Módosított</t>
  </si>
  <si>
    <t>Elvonások és befizetések</t>
  </si>
  <si>
    <t>Egyéb működési célú kiadások összesen:</t>
  </si>
  <si>
    <t>Bevétel</t>
  </si>
  <si>
    <t>Kiadás</t>
  </si>
  <si>
    <t>Összeg</t>
  </si>
  <si>
    <t>Saját forrás</t>
  </si>
  <si>
    <t>Mérleg szerinti eredmény (+-A+-B)</t>
  </si>
  <si>
    <t>:</t>
  </si>
  <si>
    <t>Alapításkori átvétel, vagyonkezelésbe vétel miatti átvétel, vagyonkezelői jog visszavétele</t>
  </si>
  <si>
    <t>Összes növekedés  (=02+…+07)</t>
  </si>
  <si>
    <t>Költségvetési szerv, társulás alapításkori átadás, vagyonkezelésbe adás miatti átadás, vagyonkezelői jog visszaadása</t>
  </si>
  <si>
    <t>Összes csökkenés (=09+…+13)</t>
  </si>
  <si>
    <t>Bruttó érték összesen (=01+08-14)</t>
  </si>
  <si>
    <t>Terv szerinti értékcsökkenés nyitó állománya</t>
  </si>
  <si>
    <t>Terv szerinti értékcsökkenés záró állománya  (=16+17-18)</t>
  </si>
  <si>
    <t>Terven felüli értékcsökkenés növekedés</t>
  </si>
  <si>
    <t>Terven felüli értékcsökkenés záró állománya (=20+21-22)</t>
  </si>
  <si>
    <t>Értékcsökkenés összesen (=19+23)</t>
  </si>
  <si>
    <t>Eszközök nettó értéke (=15-24)</t>
  </si>
  <si>
    <t>Engedélyezett álláshely/Foglalkoztatotti létszám</t>
  </si>
  <si>
    <t>Önkormányzat:</t>
  </si>
  <si>
    <t>Egyéb felhalmozási célú támogatások</t>
  </si>
  <si>
    <t>2024. Teljesítés</t>
  </si>
  <si>
    <t xml:space="preserve">Kedvezmény nélkül elérhető bevétel </t>
  </si>
  <si>
    <t xml:space="preserve">Kedvezmények összege     </t>
  </si>
  <si>
    <t>Helyi adó bevételek</t>
  </si>
  <si>
    <t>Iparűzési adó</t>
  </si>
  <si>
    <t>2024    tény</t>
  </si>
  <si>
    <t>Nemzeti vagyon és egyéb eszközök induláskori értéke és változásai</t>
  </si>
  <si>
    <t>Elek Város Önkormányzata</t>
  </si>
  <si>
    <t>Eleki Közös Önkormányzati Hivatal</t>
  </si>
  <si>
    <t>Elek Város Óvoda - Bölcsőde</t>
  </si>
  <si>
    <t>Reibel Mihály Városi Művelődési ház és Könyvtár</t>
  </si>
  <si>
    <t>Naplemente Idősek Otthona</t>
  </si>
  <si>
    <t>Napközi Konyha</t>
  </si>
  <si>
    <t xml:space="preserve">Munka tövénykönyves </t>
  </si>
  <si>
    <t>Közfoglalkoztatott (éves átlagos)</t>
  </si>
  <si>
    <t>Önkormánzati képviselő</t>
  </si>
  <si>
    <t>Magyar Falu Program tárgyi eszköz beszerzés</t>
  </si>
  <si>
    <t>Mobil konténerek</t>
  </si>
  <si>
    <t>Szeletelőgép</t>
  </si>
  <si>
    <t>Toyota Proace ételszállító gépjármű</t>
  </si>
  <si>
    <t>Kamerarendszer telepítés (NIO)</t>
  </si>
  <si>
    <t>Függönyök és asztalterítők (NIO)</t>
  </si>
  <si>
    <t>Garázs</t>
  </si>
  <si>
    <t>Kapumozgató szett távirányítóval</t>
  </si>
  <si>
    <t>Fűtés rendszer  (NIO)</t>
  </si>
  <si>
    <t>Karnisok (NIO)</t>
  </si>
  <si>
    <t>Redőny (NIO)</t>
  </si>
  <si>
    <t>Sörpad zsindely tetővel (NIO)</t>
  </si>
  <si>
    <t>GN edény, trapéztálca (NIO)</t>
  </si>
  <si>
    <t>Elektromos autótöltő állomás (NIO)</t>
  </si>
  <si>
    <t>Automata redőnyök (NIO)</t>
  </si>
  <si>
    <t xml:space="preserve">Benzinmotoros fűkasza 2 db és 1 db lombfúvó </t>
  </si>
  <si>
    <t>Fűtőszálas melegentartó (NIO)</t>
  </si>
  <si>
    <t>Fedett kerékpártároló</t>
  </si>
  <si>
    <t>Szárzúzó</t>
  </si>
  <si>
    <t>Kutyacsapda</t>
  </si>
  <si>
    <t>Vérnyomásmérő</t>
  </si>
  <si>
    <t xml:space="preserve">Napelem és szivattyú </t>
  </si>
  <si>
    <t>Szárazporszívó</t>
  </si>
  <si>
    <t>Vízforraló és lombfúvó ventilátor</t>
  </si>
  <si>
    <t>Padok és kerékpártárolkók (Óvoda)</t>
  </si>
  <si>
    <t>Fűkasza 2 db (óvoda)</t>
  </si>
  <si>
    <t>Kaisai Ice 5KW-os készülék (Óvoda)</t>
  </si>
  <si>
    <t>JBL hangfal  (Óvoda)</t>
  </si>
  <si>
    <t>Öntözőrendszer (Óvoda)</t>
  </si>
  <si>
    <t>Konyhai eszközök (Óvoda)</t>
  </si>
  <si>
    <t xml:space="preserve">MFP-ÖTB/2024- Reibel Mihály Művelődési Központ tetőszerkezet </t>
  </si>
  <si>
    <t>Térkövezési munkálatok</t>
  </si>
  <si>
    <t>Szobor és talapzat kialakítás és felújítás</t>
  </si>
  <si>
    <t>Fűtési rendszer felújítás (NIO)</t>
  </si>
  <si>
    <t>Alumínium utcai kapu (NIO)</t>
  </si>
  <si>
    <t>Térkövezés óvoda</t>
  </si>
  <si>
    <t>TOP PLUSZ 341-Orvosi rendelő felújítása</t>
  </si>
  <si>
    <t>TOP PLUSZ 212- NIO felújítása</t>
  </si>
  <si>
    <t>MFP-UHJ/2024- Vasút sor járda</t>
  </si>
  <si>
    <t>TOP PLUSZ 621-Piactér felújítása</t>
  </si>
  <si>
    <t>TOP PLUSZ 341- Dr. Mester György Ált. Isk. felújítása</t>
  </si>
  <si>
    <t>TOP PLUSZ 621- Konyha felújítása</t>
  </si>
  <si>
    <t>S.sz.</t>
  </si>
  <si>
    <t>1.</t>
  </si>
  <si>
    <t>2.</t>
  </si>
  <si>
    <t>3.</t>
  </si>
  <si>
    <t>4.</t>
  </si>
  <si>
    <t>5.</t>
  </si>
  <si>
    <t>TÖOSZ. Katasztrófavédelem, Leader tagdíjak</t>
  </si>
  <si>
    <t>BM Vállak.fejl. Alapítvány mikrohitelhez</t>
  </si>
  <si>
    <t>Kistérségi Társulás tagdíj</t>
  </si>
  <si>
    <t>Bursa Hungarica</t>
  </si>
  <si>
    <t>Egyéb támogatás civil szervezeteknek (bizottsági keret)</t>
  </si>
  <si>
    <t>Visszatérítendő támogatás diákmunka megelőlegezésére Eleki Hulladék Kft-nek</t>
  </si>
  <si>
    <t>Lakáshoz jutási támogatás</t>
  </si>
  <si>
    <t>Ssz.</t>
  </si>
  <si>
    <t>TOP-PLUSZ132-24-0002 Útfelújítások (3 utca)</t>
  </si>
  <si>
    <t>TOP-PLUSZ341-2024-0002 Orvosi rendelő felújítás</t>
  </si>
  <si>
    <t>TOP-PLUSZ341-2025-00012 Dr Mester György Általános Iskola belső tereinek megújítása</t>
  </si>
  <si>
    <t>TOP-PLUSZ132-23-2024-00008 Elek-Kölcsey u. aszfaltozása</t>
  </si>
  <si>
    <t>TOP-PLUSZ621-23-2025-00003 Piactér fejlesztése</t>
  </si>
  <si>
    <t>TOP-PLUSZ621-23-2025-00004 Napközi Konyha telephely korszerűsítés</t>
  </si>
  <si>
    <t>TOP-PLUSZ 212-21-2025-00002 Naplemente Isősek Otthona energaitkai korszerűsítés</t>
  </si>
  <si>
    <t xml:space="preserve">2025.évi tervezett bevétel         </t>
  </si>
  <si>
    <t>2025    tény</t>
  </si>
  <si>
    <t>Hitel, kölcsön törlesztése</t>
  </si>
  <si>
    <t>Államháztartáson belüli megelőlegezés kiadása</t>
  </si>
  <si>
    <t>2023       tény</t>
  </si>
  <si>
    <t>2022         tény</t>
  </si>
  <si>
    <t>Hitel, kölcsön törlesztés</t>
  </si>
  <si>
    <t>Államháztartáson belüli megelőlegezés visszafizetés</t>
  </si>
  <si>
    <t>Napvitorlák 10 db (Óvoda)</t>
  </si>
  <si>
    <t>Kommunális adó</t>
  </si>
  <si>
    <t>Eleki Hulladékgazdálkodási Nonprofit Kft.</t>
  </si>
  <si>
    <t>Klímák, napelemes reflektor, telefon</t>
  </si>
  <si>
    <t>Sor</t>
  </si>
  <si>
    <t>Db</t>
  </si>
  <si>
    <t>Forgalomképtelen</t>
  </si>
  <si>
    <t>Korlátozottan forgalomképes</t>
  </si>
  <si>
    <t>Forgalomképes</t>
  </si>
  <si>
    <t>Nem besorolt</t>
  </si>
  <si>
    <t xml:space="preserve">    1. Vagyoni értékű jogok</t>
  </si>
  <si>
    <t>1</t>
  </si>
  <si>
    <t xml:space="preserve">    2. Szellemi termékek</t>
  </si>
  <si>
    <t>2</t>
  </si>
  <si>
    <t xml:space="preserve">    3. Üzemeltetésre, kezelésbe adott immateriális javak</t>
  </si>
  <si>
    <t>3</t>
  </si>
  <si>
    <t xml:space="preserve">    4. Vagyonkezelésbe vett immateriális javak</t>
  </si>
  <si>
    <t>4</t>
  </si>
  <si>
    <t xml:space="preserve">    5. Immateriális javak értékhelyesbítése</t>
  </si>
  <si>
    <t>5</t>
  </si>
  <si>
    <t xml:space="preserve">  I. Immateriális javak összesen (01+...+05)</t>
  </si>
  <si>
    <t>6</t>
  </si>
  <si>
    <t xml:space="preserve">    1. Ingatlanok és a kapcsolódó vagyoni értékű jogok</t>
  </si>
  <si>
    <t>7</t>
  </si>
  <si>
    <t xml:space="preserve">    2. Gépek, berendezések és felszerelések</t>
  </si>
  <si>
    <t>8</t>
  </si>
  <si>
    <t xml:space="preserve">    3. Járművek</t>
  </si>
  <si>
    <t>9</t>
  </si>
  <si>
    <t xml:space="preserve">    4. Tenyészállatok</t>
  </si>
  <si>
    <t>10</t>
  </si>
  <si>
    <t xml:space="preserve">    5. Beruházások, felújítások</t>
  </si>
  <si>
    <t>11</t>
  </si>
  <si>
    <t xml:space="preserve">    6. Üzemeltetésre, kezelésbe adott eszközök</t>
  </si>
  <si>
    <t>12</t>
  </si>
  <si>
    <t xml:space="preserve">    7. Vagyonkezelésbe vett eszközök</t>
  </si>
  <si>
    <t>13</t>
  </si>
  <si>
    <t xml:space="preserve">    8. Tárgyi eszközök értékhelyesbítése</t>
  </si>
  <si>
    <t>14</t>
  </si>
  <si>
    <t xml:space="preserve">  II. Tárgyi eszközök összesen (07+...+14)</t>
  </si>
  <si>
    <t>15</t>
  </si>
  <si>
    <t xml:space="preserve">    1. Tartós részesedések</t>
  </si>
  <si>
    <t>16</t>
  </si>
  <si>
    <t xml:space="preserve">    2. Tartós hitelviszonyt megtestesítő értékpapír</t>
  </si>
  <si>
    <t>17</t>
  </si>
  <si>
    <t xml:space="preserve">    3. Befektetett pénzügyi eszközök értékhelyesbítése</t>
  </si>
  <si>
    <t>18</t>
  </si>
  <si>
    <t xml:space="preserve">  III. Befektetett pénzügyi eszközök összesen (16+17+18)</t>
  </si>
  <si>
    <t>19</t>
  </si>
  <si>
    <t xml:space="preserve">    1. Koncesszióba adott eszközök</t>
  </si>
  <si>
    <t>20</t>
  </si>
  <si>
    <t xml:space="preserve">    2. Vagyonkezelésbe adott eszközök - ÁHT-n kívülre</t>
  </si>
  <si>
    <t>21</t>
  </si>
  <si>
    <t xml:space="preserve">    3. Koncesszióba, vagyonkezelésbe adott eszközök értékhelyesbítése</t>
  </si>
  <si>
    <t>22</t>
  </si>
  <si>
    <t xml:space="preserve">  IV. Koncesszióba, vagyonkezelésbe adott eszközök összesen  (20+21+22)</t>
  </si>
  <si>
    <t>23</t>
  </si>
  <si>
    <t>A) BEFEKTETETT ESZKÖZÖK ÖSSZESEN (Mérlegben) (6+15+19+23)</t>
  </si>
  <si>
    <t>24</t>
  </si>
  <si>
    <t xml:space="preserve">   1. Vagyonkezelésbe adott eszközök (ÁHT-n belülre)</t>
  </si>
  <si>
    <t>25</t>
  </si>
  <si>
    <t xml:space="preserve">   2. Vagyonkezelésbe adott eszközök (ÁHT-n belülre) értékhelyesbítése</t>
  </si>
  <si>
    <t>26</t>
  </si>
  <si>
    <t xml:space="preserve">   3. Bérbevett befektetett eszközök</t>
  </si>
  <si>
    <t>27</t>
  </si>
  <si>
    <t xml:space="preserve">   4. Letétbe, bizományba, üzemeltetésre átvett, hagyatéki, rendezeteln befektetett eszközök</t>
  </si>
  <si>
    <t>28</t>
  </si>
  <si>
    <t xml:space="preserve">   5. Állami elhelyezési célú ingatlanhasználati jogviszony keretében használt befektetett eszközök</t>
  </si>
  <si>
    <t>29</t>
  </si>
  <si>
    <t xml:space="preserve">   6. Közfeladatot ellátó közérdekű vagyonkezelő alapítványok vagyonkezelésébe adott eszközök</t>
  </si>
  <si>
    <t>30</t>
  </si>
  <si>
    <t>B) BEFEKTETETT ESZKÖZÖK ÖSSZESEN (Mérlegen kívül) (25+...+30)</t>
  </si>
  <si>
    <t>31</t>
  </si>
  <si>
    <t>Naplemete Idősek Otthona</t>
  </si>
  <si>
    <t>Eleki Kozös Önkormányzat Hivatal</t>
  </si>
  <si>
    <t>Elek Város Óvoda Bölcsőde</t>
  </si>
  <si>
    <t>Reibel Mihály Városi Művelődési Ház és Könyvtár</t>
  </si>
  <si>
    <t>Hitel, lízing törlesztések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</si>
</sst>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Ft&quot;_-;\-* #,##0\ &quot;Ft&quot;_-;_-* &quot;-&quot;\ &quot;Ft&quot;_-;_-@_-"/>
    <numFmt numFmtId="44" formatCode="_-* #,##0.00\ &quot;Ft&quot;_-;\-* #,##0.00\ &quot;Ft&quot;_-;_-* &quot;-&quot;??\ &quot;Ft&quot;_-;_-@_-"/>
    <numFmt numFmtId="164" formatCode="_-* #,##0\ _F_t_-;\-* #,##0\ _F_t_-;_-* &quot;-&quot;\ _F_t_-;_-@_-"/>
    <numFmt numFmtId="165" formatCode="_-* #,##0.00\ _F_t_-;\-* #,##0.00\ _F_t_-;_-* &quot;-&quot;??\ _F_t_-;_-@_-"/>
    <numFmt numFmtId="166" formatCode="#\ ##0"/>
    <numFmt numFmtId="167" formatCode="#,##0\ _F_t"/>
    <numFmt numFmtId="168" formatCode="#,##0,"/>
    <numFmt numFmtId="169" formatCode="#,###,"/>
    <numFmt numFmtId="170" formatCode="#,"/>
  </numFmts>
  <fonts count="6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name val="Arial"/>
      <family val="2"/>
      <charset val="238"/>
    </font>
    <font>
      <u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2"/>
      <name val="Times New Roman CE"/>
      <family val="1"/>
      <charset val="238"/>
    </font>
    <font>
      <sz val="18"/>
      <color indexed="10"/>
      <name val="Arial"/>
      <family val="2"/>
      <charset val="238"/>
    </font>
    <font>
      <sz val="10"/>
      <name val="Arial"/>
      <family val="2"/>
      <charset val="238"/>
    </font>
    <font>
      <i/>
      <u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7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color rgb="FF000000"/>
      <name val="Arial CE"/>
      <family val="2"/>
      <charset val="238"/>
    </font>
    <font>
      <sz val="10"/>
      <color indexed="8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sz val="18"/>
      <color rgb="FF666699"/>
      <name val="Calibri Light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7F00"/>
      <name val="Calibri"/>
      <family val="2"/>
      <charset val="238"/>
    </font>
    <font>
      <b/>
      <sz val="11"/>
      <color rgb="FF333333"/>
      <name val="Calibri"/>
      <family val="2"/>
      <charset val="238"/>
    </font>
    <font>
      <i/>
      <sz val="11"/>
      <color rgb="FF7F7F7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sz val="11"/>
      <color rgb="FF993300"/>
      <name val="Calibri"/>
      <family val="2"/>
      <charset val="238"/>
    </font>
    <font>
      <b/>
      <sz val="11"/>
      <color rgb="FFFF9900"/>
      <name val="Calibri"/>
      <family val="2"/>
      <charset val="238"/>
    </font>
    <font>
      <sz val="12"/>
      <name val="Times New Roman CE"/>
      <charset val="238"/>
    </font>
    <font>
      <b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1"/>
      <name val="Times New Roman CE"/>
      <charset val="238"/>
    </font>
  </fonts>
  <fills count="19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0">
    <xf numFmtId="0" fontId="0" fillId="0" borderId="0"/>
    <xf numFmtId="0" fontId="24" fillId="0" borderId="0"/>
    <xf numFmtId="0" fontId="2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4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7" fillId="3" borderId="2" applyNumberFormat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13" borderId="12" applyNumberFormat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35" fillId="5" borderId="14" applyNumberFormat="0" applyFont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6" fillId="7" borderId="0" applyNumberFormat="0" applyBorder="0" applyAlignment="0" applyProtection="0"/>
    <xf numFmtId="0" fontId="47" fillId="9" borderId="15" applyNumberFormat="0" applyAlignment="0" applyProtection="0"/>
    <xf numFmtId="0" fontId="48" fillId="0" borderId="0" applyNumberFormat="0" applyFill="0" applyBorder="0" applyAlignment="0" applyProtection="0"/>
    <xf numFmtId="0" fontId="49" fillId="0" borderId="16" applyNumberFormat="0" applyFill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50" fillId="17" borderId="0" applyNumberFormat="0" applyBorder="0" applyAlignment="0" applyProtection="0"/>
    <xf numFmtId="0" fontId="51" fillId="10" borderId="0" applyNumberFormat="0" applyBorder="0" applyAlignment="0" applyProtection="0"/>
    <xf numFmtId="0" fontId="52" fillId="9" borderId="2" applyNumberFormat="0" applyAlignment="0" applyProtection="0"/>
    <xf numFmtId="9" fontId="3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</cellStyleXfs>
  <cellXfs count="55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/>
    <xf numFmtId="3" fontId="11" fillId="0" borderId="0" xfId="0" applyNumberFormat="1" applyFont="1"/>
    <xf numFmtId="0" fontId="8" fillId="0" borderId="0" xfId="0" applyFont="1"/>
    <xf numFmtId="0" fontId="17" fillId="0" borderId="0" xfId="0" applyFont="1"/>
    <xf numFmtId="3" fontId="15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3" fontId="10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3" fontId="21" fillId="0" borderId="0" xfId="0" applyNumberFormat="1" applyFont="1"/>
    <xf numFmtId="3" fontId="19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"/>
    </xf>
    <xf numFmtId="3" fontId="7" fillId="0" borderId="0" xfId="0" applyNumberFormat="1" applyFont="1"/>
    <xf numFmtId="0" fontId="7" fillId="0" borderId="0" xfId="0" applyFont="1" applyAlignment="1">
      <alignment horizontal="right"/>
    </xf>
    <xf numFmtId="3" fontId="8" fillId="0" borderId="0" xfId="0" applyNumberFormat="1" applyFont="1"/>
    <xf numFmtId="3" fontId="19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3" fontId="7" fillId="0" borderId="0" xfId="3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7" fillId="0" borderId="0" xfId="4" applyFont="1"/>
    <xf numFmtId="0" fontId="8" fillId="0" borderId="0" xfId="4" applyFont="1"/>
    <xf numFmtId="0" fontId="7" fillId="0" borderId="0" xfId="0" applyFont="1" applyAlignment="1">
      <alignment horizontal="left" wrapText="1"/>
    </xf>
    <xf numFmtId="3" fontId="8" fillId="0" borderId="0" xfId="3" applyNumberFormat="1" applyFont="1" applyAlignment="1">
      <alignment horizontal="right"/>
    </xf>
    <xf numFmtId="3" fontId="8" fillId="0" borderId="0" xfId="4" applyNumberFormat="1" applyFont="1"/>
    <xf numFmtId="0" fontId="7" fillId="0" borderId="0" xfId="4" applyFont="1" applyAlignment="1">
      <alignment horizontal="right"/>
    </xf>
    <xf numFmtId="3" fontId="7" fillId="0" borderId="0" xfId="4" applyNumberFormat="1" applyFont="1"/>
    <xf numFmtId="37" fontId="7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/>
    <xf numFmtId="37" fontId="7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0" applyFont="1"/>
    <xf numFmtId="3" fontId="20" fillId="0" borderId="0" xfId="0" applyNumberFormat="1" applyFont="1"/>
    <xf numFmtId="0" fontId="19" fillId="0" borderId="0" xfId="0" applyFont="1" applyAlignment="1">
      <alignment wrapText="1"/>
    </xf>
    <xf numFmtId="3" fontId="28" fillId="0" borderId="0" xfId="0" applyNumberFormat="1" applyFont="1" applyAlignment="1">
      <alignment wrapText="1"/>
    </xf>
    <xf numFmtId="3" fontId="20" fillId="0" borderId="0" xfId="0" applyNumberFormat="1" applyFont="1" applyAlignment="1">
      <alignment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4" applyFont="1" applyAlignment="1">
      <alignment wrapText="1"/>
    </xf>
    <xf numFmtId="0" fontId="12" fillId="0" borderId="0" xfId="0" applyFont="1" applyAlignment="1">
      <alignment wrapText="1"/>
    </xf>
    <xf numFmtId="0" fontId="7" fillId="0" borderId="0" xfId="4" applyFont="1" applyAlignment="1">
      <alignment wrapText="1"/>
    </xf>
    <xf numFmtId="0" fontId="25" fillId="0" borderId="0" xfId="4" applyFont="1" applyAlignment="1">
      <alignment wrapText="1"/>
    </xf>
    <xf numFmtId="37" fontId="7" fillId="0" borderId="0" xfId="0" applyNumberFormat="1" applyFont="1" applyAlignment="1">
      <alignment wrapText="1"/>
    </xf>
    <xf numFmtId="37" fontId="8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33" fillId="0" borderId="0" xfId="7" applyFont="1" applyAlignment="1">
      <alignment horizontal="left"/>
    </xf>
    <xf numFmtId="0" fontId="33" fillId="0" borderId="1" xfId="57" applyFont="1" applyBorder="1" applyAlignment="1">
      <alignment horizontal="left" vertical="center"/>
    </xf>
    <xf numFmtId="0" fontId="5" fillId="0" borderId="0" xfId="7"/>
    <xf numFmtId="0" fontId="7" fillId="0" borderId="0" xfId="7" applyFont="1" applyAlignment="1">
      <alignment horizontal="center"/>
    </xf>
    <xf numFmtId="0" fontId="8" fillId="0" borderId="0" xfId="7" applyFont="1"/>
    <xf numFmtId="0" fontId="5" fillId="0" borderId="0" xfId="7" applyAlignment="1">
      <alignment horizontal="center"/>
    </xf>
    <xf numFmtId="0" fontId="7" fillId="0" borderId="0" xfId="7" applyFont="1"/>
    <xf numFmtId="3" fontId="7" fillId="0" borderId="0" xfId="7" applyNumberFormat="1" applyFont="1"/>
    <xf numFmtId="0" fontId="18" fillId="0" borderId="0" xfId="7" applyFont="1" applyAlignment="1">
      <alignment horizontal="center"/>
    </xf>
    <xf numFmtId="3" fontId="8" fillId="0" borderId="0" xfId="7" applyNumberFormat="1" applyFont="1"/>
    <xf numFmtId="0" fontId="18" fillId="0" borderId="0" xfId="7" applyFont="1"/>
    <xf numFmtId="3" fontId="5" fillId="0" borderId="0" xfId="7" applyNumberFormat="1"/>
    <xf numFmtId="3" fontId="19" fillId="0" borderId="0" xfId="7" applyNumberFormat="1" applyFont="1" applyAlignment="1">
      <alignment wrapText="1"/>
    </xf>
    <xf numFmtId="3" fontId="13" fillId="0" borderId="0" xfId="7" applyNumberFormat="1" applyFont="1"/>
    <xf numFmtId="3" fontId="20" fillId="0" borderId="0" xfId="7" applyNumberFormat="1" applyFont="1"/>
    <xf numFmtId="3" fontId="20" fillId="0" borderId="0" xfId="7" applyNumberFormat="1" applyFont="1" applyAlignment="1">
      <alignment wrapText="1"/>
    </xf>
    <xf numFmtId="3" fontId="19" fillId="0" borderId="0" xfId="7" applyNumberFormat="1" applyFont="1"/>
    <xf numFmtId="3" fontId="13" fillId="0" borderId="0" xfId="7" applyNumberFormat="1" applyFont="1" applyAlignment="1">
      <alignment wrapText="1"/>
    </xf>
    <xf numFmtId="3" fontId="23" fillId="0" borderId="0" xfId="7" applyNumberFormat="1" applyFont="1"/>
    <xf numFmtId="0" fontId="15" fillId="0" borderId="0" xfId="7" applyFont="1" applyAlignment="1">
      <alignment horizontal="center"/>
    </xf>
    <xf numFmtId="3" fontId="10" fillId="0" borderId="0" xfId="7" applyNumberFormat="1" applyFont="1"/>
    <xf numFmtId="3" fontId="10" fillId="0" borderId="0" xfId="7" applyNumberFormat="1" applyFont="1" applyAlignment="1">
      <alignment horizontal="center"/>
    </xf>
    <xf numFmtId="0" fontId="10" fillId="0" borderId="0" xfId="7" applyFont="1"/>
    <xf numFmtId="3" fontId="11" fillId="0" borderId="0" xfId="7" applyNumberFormat="1" applyFont="1" applyAlignment="1">
      <alignment horizontal="center"/>
    </xf>
    <xf numFmtId="0" fontId="10" fillId="0" borderId="0" xfId="7" applyFont="1" applyAlignment="1">
      <alignment horizontal="center"/>
    </xf>
    <xf numFmtId="3" fontId="33" fillId="0" borderId="0" xfId="7" applyNumberFormat="1" applyFont="1" applyAlignment="1">
      <alignment horizontal="right" vertical="center"/>
    </xf>
    <xf numFmtId="3" fontId="30" fillId="0" borderId="0" xfId="7" applyNumberFormat="1" applyFont="1" applyAlignment="1">
      <alignment horizontal="right" vertical="center"/>
    </xf>
    <xf numFmtId="0" fontId="30" fillId="0" borderId="0" xfId="7" applyFont="1" applyAlignment="1">
      <alignment horizontal="center"/>
    </xf>
    <xf numFmtId="0" fontId="33" fillId="0" borderId="0" xfId="7" applyFont="1"/>
    <xf numFmtId="167" fontId="33" fillId="0" borderId="0" xfId="7" applyNumberFormat="1" applyFont="1"/>
    <xf numFmtId="167" fontId="30" fillId="0" borderId="0" xfId="7" applyNumberFormat="1" applyFont="1"/>
    <xf numFmtId="0" fontId="33" fillId="0" borderId="0" xfId="7" applyFont="1" applyAlignment="1">
      <alignment horizontal="right"/>
    </xf>
    <xf numFmtId="0" fontId="30" fillId="0" borderId="0" xfId="7" applyFont="1"/>
    <xf numFmtId="167" fontId="33" fillId="0" borderId="0" xfId="7" applyNumberFormat="1" applyFont="1" applyAlignment="1">
      <alignment vertical="center"/>
    </xf>
    <xf numFmtId="0" fontId="33" fillId="0" borderId="0" xfId="7" applyFont="1" applyAlignment="1">
      <alignment vertical="center"/>
    </xf>
    <xf numFmtId="167" fontId="33" fillId="0" borderId="0" xfId="7" applyNumberFormat="1" applyFont="1" applyAlignment="1">
      <alignment horizontal="right"/>
    </xf>
    <xf numFmtId="167" fontId="30" fillId="0" borderId="0" xfId="7" applyNumberFormat="1" applyFont="1" applyAlignment="1">
      <alignment horizontal="right"/>
    </xf>
    <xf numFmtId="3" fontId="20" fillId="0" borderId="0" xfId="7" applyNumberFormat="1" applyFont="1" applyAlignment="1">
      <alignment horizontal="right" vertical="center"/>
    </xf>
    <xf numFmtId="0" fontId="15" fillId="0" borderId="0" xfId="7" applyFont="1"/>
    <xf numFmtId="0" fontId="16" fillId="0" borderId="0" xfId="7" applyFont="1"/>
    <xf numFmtId="3" fontId="15" fillId="0" borderId="0" xfId="7" applyNumberFormat="1" applyFont="1"/>
    <xf numFmtId="0" fontId="60" fillId="0" borderId="0" xfId="7" applyFont="1" applyAlignment="1">
      <alignment horizontal="left"/>
    </xf>
    <xf numFmtId="0" fontId="30" fillId="0" borderId="0" xfId="7" applyFont="1" applyAlignment="1">
      <alignment horizontal="right"/>
    </xf>
    <xf numFmtId="0" fontId="19" fillId="0" borderId="1" xfId="0" applyFont="1" applyBorder="1" applyAlignment="1">
      <alignment wrapText="1"/>
    </xf>
    <xf numFmtId="3" fontId="19" fillId="0" borderId="1" xfId="0" applyNumberFormat="1" applyFont="1" applyBorder="1" applyAlignment="1">
      <alignment wrapText="1"/>
    </xf>
    <xf numFmtId="169" fontId="56" fillId="0" borderId="1" xfId="0" applyNumberFormat="1" applyFont="1" applyBorder="1" applyAlignment="1">
      <alignment horizontal="right" vertical="top" wrapText="1"/>
    </xf>
    <xf numFmtId="169" fontId="19" fillId="0" borderId="1" xfId="0" applyNumberFormat="1" applyFont="1" applyBorder="1" applyAlignment="1">
      <alignment horizontal="right" vertical="top" wrapText="1"/>
    </xf>
    <xf numFmtId="169" fontId="19" fillId="0" borderId="1" xfId="0" applyNumberFormat="1" applyFont="1" applyBorder="1" applyAlignment="1">
      <alignment wrapText="1"/>
    </xf>
    <xf numFmtId="0" fontId="28" fillId="0" borderId="1" xfId="0" applyFont="1" applyBorder="1" applyAlignment="1">
      <alignment wrapText="1"/>
    </xf>
    <xf numFmtId="169" fontId="28" fillId="0" borderId="1" xfId="0" applyNumberFormat="1" applyFont="1" applyBorder="1" applyAlignment="1">
      <alignment horizontal="right" vertical="top" wrapText="1"/>
    </xf>
    <xf numFmtId="169" fontId="28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wrapText="1"/>
    </xf>
    <xf numFmtId="169" fontId="20" fillId="0" borderId="1" xfId="0" applyNumberFormat="1" applyFont="1" applyBorder="1" applyAlignment="1">
      <alignment wrapText="1"/>
    </xf>
    <xf numFmtId="169" fontId="29" fillId="0" borderId="1" xfId="0" applyNumberFormat="1" applyFont="1" applyBorder="1" applyAlignment="1">
      <alignment wrapText="1"/>
    </xf>
    <xf numFmtId="168" fontId="20" fillId="0" borderId="1" xfId="0" applyNumberFormat="1" applyFont="1" applyBorder="1" applyAlignment="1">
      <alignment wrapText="1"/>
    </xf>
    <xf numFmtId="168" fontId="19" fillId="0" borderId="1" xfId="0" applyNumberFormat="1" applyFont="1" applyBorder="1" applyAlignment="1">
      <alignment wrapText="1"/>
    </xf>
    <xf numFmtId="0" fontId="19" fillId="0" borderId="4" xfId="0" applyFont="1" applyBorder="1" applyAlignment="1">
      <alignment wrapText="1"/>
    </xf>
    <xf numFmtId="3" fontId="19" fillId="0" borderId="3" xfId="0" applyNumberFormat="1" applyFont="1" applyBorder="1" applyAlignment="1">
      <alignment wrapText="1"/>
    </xf>
    <xf numFmtId="169" fontId="56" fillId="0" borderId="3" xfId="0" applyNumberFormat="1" applyFont="1" applyBorder="1" applyAlignment="1">
      <alignment horizontal="right" vertical="top" wrapText="1"/>
    </xf>
    <xf numFmtId="169" fontId="19" fillId="0" borderId="3" xfId="0" applyNumberFormat="1" applyFont="1" applyBorder="1" applyAlignment="1">
      <alignment wrapText="1"/>
    </xf>
    <xf numFmtId="0" fontId="28" fillId="0" borderId="4" xfId="0" applyFont="1" applyBorder="1" applyAlignment="1">
      <alignment wrapText="1"/>
    </xf>
    <xf numFmtId="169" fontId="28" fillId="0" borderId="3" xfId="0" applyNumberFormat="1" applyFont="1" applyBorder="1" applyAlignment="1">
      <alignment wrapText="1"/>
    </xf>
    <xf numFmtId="169" fontId="20" fillId="0" borderId="3" xfId="0" applyNumberFormat="1" applyFont="1" applyBorder="1" applyAlignment="1">
      <alignment wrapText="1"/>
    </xf>
    <xf numFmtId="169" fontId="29" fillId="0" borderId="3" xfId="0" applyNumberFormat="1" applyFont="1" applyBorder="1" applyAlignment="1">
      <alignment wrapText="1"/>
    </xf>
    <xf numFmtId="169" fontId="19" fillId="0" borderId="3" xfId="0" applyNumberFormat="1" applyFont="1" applyBorder="1" applyAlignment="1">
      <alignment horizontal="right" vertical="top" wrapText="1"/>
    </xf>
    <xf numFmtId="168" fontId="20" fillId="0" borderId="3" xfId="0" applyNumberFormat="1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169" fontId="20" fillId="0" borderId="18" xfId="0" applyNumberFormat="1" applyFont="1" applyBorder="1" applyAlignment="1">
      <alignment wrapText="1"/>
    </xf>
    <xf numFmtId="168" fontId="20" fillId="0" borderId="18" xfId="0" applyNumberFormat="1" applyFont="1" applyBorder="1" applyAlignment="1">
      <alignment wrapText="1"/>
    </xf>
    <xf numFmtId="168" fontId="20" fillId="0" borderId="17" xfId="0" applyNumberFormat="1" applyFont="1" applyBorder="1" applyAlignment="1">
      <alignment wrapText="1"/>
    </xf>
    <xf numFmtId="0" fontId="19" fillId="0" borderId="21" xfId="0" applyFont="1" applyBorder="1" applyAlignment="1">
      <alignment wrapText="1"/>
    </xf>
    <xf numFmtId="0" fontId="28" fillId="0" borderId="21" xfId="0" applyFont="1" applyBorder="1" applyAlignment="1">
      <alignment wrapText="1"/>
    </xf>
    <xf numFmtId="0" fontId="20" fillId="0" borderId="21" xfId="0" applyFont="1" applyBorder="1" applyAlignment="1">
      <alignment wrapText="1"/>
    </xf>
    <xf numFmtId="0" fontId="20" fillId="0" borderId="22" xfId="0" applyFont="1" applyBorder="1" applyAlignment="1">
      <alignment wrapText="1"/>
    </xf>
    <xf numFmtId="3" fontId="19" fillId="0" borderId="21" xfId="0" applyNumberFormat="1" applyFont="1" applyBorder="1" applyAlignment="1">
      <alignment wrapText="1"/>
    </xf>
    <xf numFmtId="169" fontId="56" fillId="0" borderId="21" xfId="0" applyNumberFormat="1" applyFont="1" applyBorder="1" applyAlignment="1">
      <alignment horizontal="right" vertical="top" wrapText="1"/>
    </xf>
    <xf numFmtId="169" fontId="19" fillId="0" borderId="21" xfId="0" applyNumberFormat="1" applyFont="1" applyBorder="1" applyAlignment="1">
      <alignment wrapText="1"/>
    </xf>
    <xf numFmtId="169" fontId="28" fillId="0" borderId="21" xfId="0" applyNumberFormat="1" applyFont="1" applyBorder="1" applyAlignment="1">
      <alignment wrapText="1"/>
    </xf>
    <xf numFmtId="169" fontId="20" fillId="0" borderId="21" xfId="0" applyNumberFormat="1" applyFont="1" applyBorder="1" applyAlignment="1">
      <alignment wrapText="1"/>
    </xf>
    <xf numFmtId="169" fontId="29" fillId="0" borderId="21" xfId="0" applyNumberFormat="1" applyFont="1" applyBorder="1" applyAlignment="1">
      <alignment wrapText="1"/>
    </xf>
    <xf numFmtId="169" fontId="19" fillId="0" borderId="21" xfId="0" applyNumberFormat="1" applyFont="1" applyBorder="1" applyAlignment="1">
      <alignment horizontal="right" vertical="top" wrapText="1"/>
    </xf>
    <xf numFmtId="168" fontId="20" fillId="0" borderId="21" xfId="0" applyNumberFormat="1" applyFont="1" applyBorder="1" applyAlignment="1">
      <alignment wrapText="1"/>
    </xf>
    <xf numFmtId="168" fontId="20" fillId="0" borderId="22" xfId="0" applyNumberFormat="1" applyFont="1" applyBorder="1" applyAlignment="1">
      <alignment wrapText="1"/>
    </xf>
    <xf numFmtId="3" fontId="19" fillId="0" borderId="24" xfId="0" applyNumberFormat="1" applyFont="1" applyBorder="1" applyAlignment="1">
      <alignment wrapText="1"/>
    </xf>
    <xf numFmtId="169" fontId="56" fillId="0" borderId="24" xfId="0" applyNumberFormat="1" applyFont="1" applyBorder="1" applyAlignment="1">
      <alignment horizontal="right" vertical="top" wrapText="1"/>
    </xf>
    <xf numFmtId="169" fontId="19" fillId="0" borderId="24" xfId="0" applyNumberFormat="1" applyFont="1" applyBorder="1" applyAlignment="1">
      <alignment wrapText="1"/>
    </xf>
    <xf numFmtId="169" fontId="28" fillId="0" borderId="24" xfId="0" applyNumberFormat="1" applyFont="1" applyBorder="1" applyAlignment="1">
      <alignment wrapText="1"/>
    </xf>
    <xf numFmtId="169" fontId="20" fillId="0" borderId="24" xfId="0" applyNumberFormat="1" applyFont="1" applyBorder="1" applyAlignment="1">
      <alignment wrapText="1"/>
    </xf>
    <xf numFmtId="169" fontId="29" fillId="0" borderId="24" xfId="0" applyNumberFormat="1" applyFont="1" applyBorder="1" applyAlignment="1">
      <alignment wrapText="1"/>
    </xf>
    <xf numFmtId="169" fontId="19" fillId="0" borderId="24" xfId="0" applyNumberFormat="1" applyFont="1" applyBorder="1" applyAlignment="1">
      <alignment horizontal="right" vertical="top" wrapText="1"/>
    </xf>
    <xf numFmtId="168" fontId="20" fillId="0" borderId="24" xfId="0" applyNumberFormat="1" applyFont="1" applyBorder="1" applyAlignment="1">
      <alignment wrapText="1"/>
    </xf>
    <xf numFmtId="168" fontId="20" fillId="0" borderId="25" xfId="0" applyNumberFormat="1" applyFont="1" applyBorder="1" applyAlignment="1">
      <alignment wrapText="1"/>
    </xf>
    <xf numFmtId="3" fontId="19" fillId="0" borderId="4" xfId="0" applyNumberFormat="1" applyFont="1" applyBorder="1" applyAlignment="1">
      <alignment wrapText="1"/>
    </xf>
    <xf numFmtId="169" fontId="56" fillId="0" borderId="4" xfId="0" applyNumberFormat="1" applyFont="1" applyBorder="1" applyAlignment="1">
      <alignment horizontal="right" vertical="top" wrapText="1"/>
    </xf>
    <xf numFmtId="169" fontId="19" fillId="0" borderId="4" xfId="0" applyNumberFormat="1" applyFont="1" applyBorder="1" applyAlignment="1">
      <alignment horizontal="right" vertical="top" wrapText="1"/>
    </xf>
    <xf numFmtId="169" fontId="28" fillId="0" borderId="4" xfId="0" applyNumberFormat="1" applyFont="1" applyBorder="1" applyAlignment="1">
      <alignment horizontal="right" vertical="top" wrapText="1"/>
    </xf>
    <xf numFmtId="169" fontId="28" fillId="0" borderId="3" xfId="0" applyNumberFormat="1" applyFont="1" applyBorder="1" applyAlignment="1">
      <alignment horizontal="right" vertical="top" wrapText="1"/>
    </xf>
    <xf numFmtId="169" fontId="20" fillId="0" borderId="4" xfId="0" applyNumberFormat="1" applyFont="1" applyBorder="1" applyAlignment="1">
      <alignment wrapText="1"/>
    </xf>
    <xf numFmtId="169" fontId="19" fillId="0" borderId="4" xfId="0" applyNumberFormat="1" applyFont="1" applyBorder="1" applyAlignment="1">
      <alignment wrapText="1"/>
    </xf>
    <xf numFmtId="169" fontId="28" fillId="0" borderId="4" xfId="0" applyNumberFormat="1" applyFont="1" applyBorder="1" applyAlignment="1">
      <alignment wrapText="1"/>
    </xf>
    <xf numFmtId="169" fontId="20" fillId="0" borderId="5" xfId="0" applyNumberFormat="1" applyFont="1" applyBorder="1" applyAlignment="1">
      <alignment wrapText="1"/>
    </xf>
    <xf numFmtId="169" fontId="20" fillId="0" borderId="17" xfId="0" applyNumberFormat="1" applyFont="1" applyBorder="1" applyAlignment="1">
      <alignment wrapText="1"/>
    </xf>
    <xf numFmtId="169" fontId="29" fillId="0" borderId="4" xfId="0" applyNumberFormat="1" applyFont="1" applyBorder="1" applyAlignment="1">
      <alignment wrapText="1"/>
    </xf>
    <xf numFmtId="168" fontId="20" fillId="0" borderId="4" xfId="0" applyNumberFormat="1" applyFont="1" applyBorder="1" applyAlignment="1">
      <alignment wrapText="1"/>
    </xf>
    <xf numFmtId="168" fontId="20" fillId="0" borderId="5" xfId="0" applyNumberFormat="1" applyFont="1" applyBorder="1" applyAlignment="1">
      <alignment wrapText="1"/>
    </xf>
    <xf numFmtId="3" fontId="19" fillId="18" borderId="4" xfId="0" applyNumberFormat="1" applyFont="1" applyFill="1" applyBorder="1" applyAlignment="1">
      <alignment wrapText="1"/>
    </xf>
    <xf numFmtId="3" fontId="19" fillId="18" borderId="1" xfId="0" applyNumberFormat="1" applyFont="1" applyFill="1" applyBorder="1" applyAlignment="1">
      <alignment wrapText="1"/>
    </xf>
    <xf numFmtId="169" fontId="56" fillId="18" borderId="4" xfId="0" applyNumberFormat="1" applyFont="1" applyFill="1" applyBorder="1" applyAlignment="1">
      <alignment horizontal="right" vertical="top" wrapText="1"/>
    </xf>
    <xf numFmtId="169" fontId="56" fillId="18" borderId="1" xfId="0" applyNumberFormat="1" applyFont="1" applyFill="1" applyBorder="1" applyAlignment="1">
      <alignment horizontal="right" vertical="top" wrapText="1"/>
    </xf>
    <xf numFmtId="169" fontId="56" fillId="18" borderId="3" xfId="0" applyNumberFormat="1" applyFont="1" applyFill="1" applyBorder="1" applyAlignment="1">
      <alignment horizontal="right" vertical="top" wrapText="1"/>
    </xf>
    <xf numFmtId="169" fontId="19" fillId="18" borderId="4" xfId="0" applyNumberFormat="1" applyFont="1" applyFill="1" applyBorder="1" applyAlignment="1">
      <alignment wrapText="1"/>
    </xf>
    <xf numFmtId="169" fontId="19" fillId="18" borderId="1" xfId="0" applyNumberFormat="1" applyFont="1" applyFill="1" applyBorder="1" applyAlignment="1">
      <alignment wrapText="1"/>
    </xf>
    <xf numFmtId="169" fontId="19" fillId="18" borderId="3" xfId="0" applyNumberFormat="1" applyFont="1" applyFill="1" applyBorder="1" applyAlignment="1">
      <alignment wrapText="1"/>
    </xf>
    <xf numFmtId="169" fontId="28" fillId="18" borderId="4" xfId="0" applyNumberFormat="1" applyFont="1" applyFill="1" applyBorder="1" applyAlignment="1">
      <alignment wrapText="1"/>
    </xf>
    <xf numFmtId="169" fontId="28" fillId="18" borderId="1" xfId="0" applyNumberFormat="1" applyFont="1" applyFill="1" applyBorder="1" applyAlignment="1">
      <alignment wrapText="1"/>
    </xf>
    <xf numFmtId="169" fontId="28" fillId="18" borderId="3" xfId="0" applyNumberFormat="1" applyFont="1" applyFill="1" applyBorder="1" applyAlignment="1">
      <alignment wrapText="1"/>
    </xf>
    <xf numFmtId="169" fontId="20" fillId="18" borderId="4" xfId="0" applyNumberFormat="1" applyFont="1" applyFill="1" applyBorder="1" applyAlignment="1">
      <alignment wrapText="1"/>
    </xf>
    <xf numFmtId="169" fontId="20" fillId="18" borderId="1" xfId="0" applyNumberFormat="1" applyFont="1" applyFill="1" applyBorder="1" applyAlignment="1">
      <alignment wrapText="1"/>
    </xf>
    <xf numFmtId="169" fontId="20" fillId="18" borderId="3" xfId="0" applyNumberFormat="1" applyFont="1" applyFill="1" applyBorder="1" applyAlignment="1">
      <alignment wrapText="1"/>
    </xf>
    <xf numFmtId="169" fontId="29" fillId="18" borderId="4" xfId="0" applyNumberFormat="1" applyFont="1" applyFill="1" applyBorder="1" applyAlignment="1">
      <alignment wrapText="1"/>
    </xf>
    <xf numFmtId="169" fontId="29" fillId="18" borderId="1" xfId="0" applyNumberFormat="1" applyFont="1" applyFill="1" applyBorder="1" applyAlignment="1">
      <alignment wrapText="1"/>
    </xf>
    <xf numFmtId="169" fontId="29" fillId="18" borderId="3" xfId="0" applyNumberFormat="1" applyFont="1" applyFill="1" applyBorder="1" applyAlignment="1">
      <alignment wrapText="1"/>
    </xf>
    <xf numFmtId="169" fontId="19" fillId="18" borderId="4" xfId="0" applyNumberFormat="1" applyFont="1" applyFill="1" applyBorder="1" applyAlignment="1">
      <alignment horizontal="right" vertical="top" wrapText="1"/>
    </xf>
    <xf numFmtId="169" fontId="19" fillId="18" borderId="1" xfId="0" applyNumberFormat="1" applyFont="1" applyFill="1" applyBorder="1" applyAlignment="1">
      <alignment horizontal="right" vertical="top" wrapText="1"/>
    </xf>
    <xf numFmtId="169" fontId="19" fillId="18" borderId="3" xfId="0" applyNumberFormat="1" applyFont="1" applyFill="1" applyBorder="1" applyAlignment="1">
      <alignment horizontal="right" vertical="top" wrapText="1"/>
    </xf>
    <xf numFmtId="168" fontId="20" fillId="18" borderId="4" xfId="0" applyNumberFormat="1" applyFont="1" applyFill="1" applyBorder="1" applyAlignment="1">
      <alignment wrapText="1"/>
    </xf>
    <xf numFmtId="168" fontId="20" fillId="18" borderId="1" xfId="0" applyNumberFormat="1" applyFont="1" applyFill="1" applyBorder="1" applyAlignment="1">
      <alignment wrapText="1"/>
    </xf>
    <xf numFmtId="168" fontId="19" fillId="18" borderId="1" xfId="0" applyNumberFormat="1" applyFont="1" applyFill="1" applyBorder="1" applyAlignment="1">
      <alignment wrapText="1"/>
    </xf>
    <xf numFmtId="168" fontId="20" fillId="18" borderId="5" xfId="0" applyNumberFormat="1" applyFont="1" applyFill="1" applyBorder="1" applyAlignment="1">
      <alignment wrapText="1"/>
    </xf>
    <xf numFmtId="168" fontId="20" fillId="18" borderId="18" xfId="0" applyNumberFormat="1" applyFont="1" applyFill="1" applyBorder="1" applyAlignment="1">
      <alignment wrapText="1"/>
    </xf>
    <xf numFmtId="0" fontId="19" fillId="0" borderId="26" xfId="0" applyFont="1" applyBorder="1" applyAlignment="1">
      <alignment horizontal="center" vertical="center" wrapText="1"/>
    </xf>
    <xf numFmtId="3" fontId="19" fillId="0" borderId="19" xfId="0" applyNumberFormat="1" applyFont="1" applyBorder="1" applyAlignment="1">
      <alignment horizontal="center" vertical="center" wrapText="1"/>
    </xf>
    <xf numFmtId="3" fontId="19" fillId="0" borderId="27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3" fontId="19" fillId="0" borderId="29" xfId="0" applyNumberFormat="1" applyFont="1" applyBorder="1" applyAlignment="1">
      <alignment horizontal="center" vertical="center" wrapText="1"/>
    </xf>
    <xf numFmtId="0" fontId="19" fillId="18" borderId="26" xfId="0" applyFont="1" applyFill="1" applyBorder="1" applyAlignment="1">
      <alignment horizontal="center" vertical="center" wrapText="1"/>
    </xf>
    <xf numFmtId="3" fontId="19" fillId="18" borderId="19" xfId="0" applyNumberFormat="1" applyFont="1" applyFill="1" applyBorder="1" applyAlignment="1">
      <alignment horizontal="center" vertical="center" wrapText="1"/>
    </xf>
    <xf numFmtId="3" fontId="19" fillId="18" borderId="27" xfId="0" applyNumberFormat="1" applyFont="1" applyFill="1" applyBorder="1" applyAlignment="1">
      <alignment horizontal="center" vertical="center" wrapText="1"/>
    </xf>
    <xf numFmtId="168" fontId="28" fillId="0" borderId="1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8" fontId="20" fillId="0" borderId="1" xfId="0" applyNumberFormat="1" applyFont="1" applyBorder="1" applyAlignment="1">
      <alignment horizontal="center" wrapText="1"/>
    </xf>
    <xf numFmtId="0" fontId="19" fillId="0" borderId="6" xfId="0" applyFont="1" applyBorder="1"/>
    <xf numFmtId="0" fontId="19" fillId="0" borderId="7" xfId="0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3" fontId="19" fillId="0" borderId="8" xfId="0" applyNumberFormat="1" applyFont="1" applyBorder="1" applyAlignment="1">
      <alignment horizontal="center" vertical="center" wrapText="1"/>
    </xf>
    <xf numFmtId="0" fontId="19" fillId="0" borderId="4" xfId="0" applyFont="1" applyBorder="1"/>
    <xf numFmtId="0" fontId="20" fillId="0" borderId="4" xfId="0" applyFont="1" applyBorder="1"/>
    <xf numFmtId="0" fontId="19" fillId="0" borderId="5" xfId="0" applyFont="1" applyBorder="1"/>
    <xf numFmtId="168" fontId="20" fillId="0" borderId="18" xfId="0" applyNumberFormat="1" applyFont="1" applyBorder="1" applyAlignment="1">
      <alignment horizontal="right" wrapText="1"/>
    </xf>
    <xf numFmtId="3" fontId="20" fillId="0" borderId="18" xfId="0" applyNumberFormat="1" applyFont="1" applyBorder="1" applyAlignment="1">
      <alignment wrapText="1"/>
    </xf>
    <xf numFmtId="3" fontId="20" fillId="0" borderId="17" xfId="0" applyNumberFormat="1" applyFont="1" applyBorder="1" applyAlignment="1">
      <alignment wrapText="1"/>
    </xf>
    <xf numFmtId="3" fontId="19" fillId="0" borderId="20" xfId="0" applyNumberFormat="1" applyFont="1" applyBorder="1" applyAlignment="1">
      <alignment horizontal="center" vertical="center" wrapText="1"/>
    </xf>
    <xf numFmtId="3" fontId="20" fillId="0" borderId="21" xfId="0" applyNumberFormat="1" applyFont="1" applyBorder="1" applyAlignment="1">
      <alignment wrapText="1"/>
    </xf>
    <xf numFmtId="3" fontId="20" fillId="0" borderId="22" xfId="0" applyNumberFormat="1" applyFont="1" applyBorder="1" applyAlignment="1">
      <alignment wrapText="1"/>
    </xf>
    <xf numFmtId="3" fontId="19" fillId="0" borderId="4" xfId="0" applyNumberFormat="1" applyFont="1" applyBorder="1"/>
    <xf numFmtId="3" fontId="20" fillId="0" borderId="4" xfId="0" applyNumberFormat="1" applyFont="1" applyBorder="1"/>
    <xf numFmtId="3" fontId="19" fillId="0" borderId="5" xfId="0" applyNumberFormat="1" applyFont="1" applyBorder="1"/>
    <xf numFmtId="169" fontId="19" fillId="0" borderId="1" xfId="0" applyNumberFormat="1" applyFont="1" applyBorder="1"/>
    <xf numFmtId="168" fontId="59" fillId="0" borderId="1" xfId="0" applyNumberFormat="1" applyFont="1" applyBorder="1" applyAlignment="1">
      <alignment horizontal="right" vertical="center" wrapText="1"/>
    </xf>
    <xf numFmtId="169" fontId="19" fillId="0" borderId="1" xfId="0" applyNumberFormat="1" applyFont="1" applyBorder="1" applyAlignment="1">
      <alignment horizontal="right" wrapText="1"/>
    </xf>
    <xf numFmtId="0" fontId="20" fillId="0" borderId="5" xfId="0" applyFont="1" applyBorder="1"/>
    <xf numFmtId="169" fontId="19" fillId="0" borderId="21" xfId="0" applyNumberFormat="1" applyFont="1" applyBorder="1"/>
    <xf numFmtId="169" fontId="20" fillId="0" borderId="22" xfId="0" applyNumberFormat="1" applyFont="1" applyBorder="1" applyAlignment="1">
      <alignment wrapText="1"/>
    </xf>
    <xf numFmtId="169" fontId="19" fillId="0" borderId="24" xfId="0" applyNumberFormat="1" applyFont="1" applyBorder="1"/>
    <xf numFmtId="169" fontId="20" fillId="0" borderId="25" xfId="0" applyNumberFormat="1" applyFont="1" applyBorder="1" applyAlignment="1">
      <alignment wrapText="1"/>
    </xf>
    <xf numFmtId="169" fontId="19" fillId="0" borderId="4" xfId="0" applyNumberFormat="1" applyFont="1" applyBorder="1"/>
    <xf numFmtId="169" fontId="19" fillId="0" borderId="3" xfId="0" applyNumberFormat="1" applyFont="1" applyBorder="1"/>
    <xf numFmtId="169" fontId="19" fillId="0" borderId="4" xfId="0" applyNumberFormat="1" applyFont="1" applyBorder="1" applyAlignment="1">
      <alignment horizontal="right" wrapText="1"/>
    </xf>
    <xf numFmtId="169" fontId="19" fillId="0" borderId="3" xfId="0" applyNumberFormat="1" applyFont="1" applyBorder="1" applyAlignment="1">
      <alignment horizontal="right" wrapText="1"/>
    </xf>
    <xf numFmtId="169" fontId="30" fillId="0" borderId="5" xfId="0" applyNumberFormat="1" applyFont="1" applyBorder="1" applyAlignment="1">
      <alignment wrapText="1"/>
    </xf>
    <xf numFmtId="169" fontId="30" fillId="0" borderId="17" xfId="0" applyNumberFormat="1" applyFont="1" applyBorder="1" applyAlignment="1">
      <alignment wrapText="1"/>
    </xf>
    <xf numFmtId="3" fontId="19" fillId="18" borderId="4" xfId="0" applyNumberFormat="1" applyFont="1" applyFill="1" applyBorder="1"/>
    <xf numFmtId="3" fontId="19" fillId="18" borderId="1" xfId="0" applyNumberFormat="1" applyFont="1" applyFill="1" applyBorder="1"/>
    <xf numFmtId="3" fontId="19" fillId="18" borderId="3" xfId="0" applyNumberFormat="1" applyFont="1" applyFill="1" applyBorder="1"/>
    <xf numFmtId="169" fontId="20" fillId="18" borderId="4" xfId="0" applyNumberFormat="1" applyFont="1" applyFill="1" applyBorder="1"/>
    <xf numFmtId="169" fontId="20" fillId="18" borderId="1" xfId="0" applyNumberFormat="1" applyFont="1" applyFill="1" applyBorder="1"/>
    <xf numFmtId="169" fontId="20" fillId="18" borderId="3" xfId="0" applyNumberFormat="1" applyFont="1" applyFill="1" applyBorder="1"/>
    <xf numFmtId="169" fontId="20" fillId="18" borderId="5" xfId="0" applyNumberFormat="1" applyFont="1" applyFill="1" applyBorder="1"/>
    <xf numFmtId="169" fontId="20" fillId="18" borderId="18" xfId="0" applyNumberFormat="1" applyFont="1" applyFill="1" applyBorder="1"/>
    <xf numFmtId="169" fontId="20" fillId="18" borderId="17" xfId="0" applyNumberFormat="1" applyFont="1" applyFill="1" applyBorder="1"/>
    <xf numFmtId="3" fontId="20" fillId="0" borderId="1" xfId="0" applyNumberFormat="1" applyFont="1" applyBorder="1" applyAlignment="1">
      <alignment horizontal="center" vertical="center" wrapText="1"/>
    </xf>
    <xf numFmtId="3" fontId="2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vertical="center"/>
    </xf>
    <xf numFmtId="3" fontId="11" fillId="0" borderId="3" xfId="0" applyNumberFormat="1" applyFont="1" applyBorder="1" applyAlignment="1">
      <alignment vertical="center"/>
    </xf>
    <xf numFmtId="3" fontId="11" fillId="0" borderId="4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 wrapText="1"/>
    </xf>
    <xf numFmtId="3" fontId="11" fillId="0" borderId="4" xfId="0" applyNumberFormat="1" applyFont="1" applyBorder="1"/>
    <xf numFmtId="3" fontId="11" fillId="0" borderId="1" xfId="0" applyNumberFormat="1" applyFont="1" applyBorder="1"/>
    <xf numFmtId="3" fontId="11" fillId="0" borderId="3" xfId="0" applyNumberFormat="1" applyFont="1" applyBorder="1"/>
    <xf numFmtId="3" fontId="11" fillId="0" borderId="5" xfId="0" applyNumberFormat="1" applyFont="1" applyBorder="1"/>
    <xf numFmtId="3" fontId="11" fillId="0" borderId="18" xfId="0" applyNumberFormat="1" applyFont="1" applyBorder="1" applyAlignment="1">
      <alignment vertical="center" wrapText="1"/>
    </xf>
    <xf numFmtId="3" fontId="11" fillId="0" borderId="18" xfId="0" applyNumberFormat="1" applyFont="1" applyBorder="1"/>
    <xf numFmtId="3" fontId="11" fillId="0" borderId="17" xfId="0" applyNumberFormat="1" applyFont="1" applyBorder="1"/>
    <xf numFmtId="169" fontId="19" fillId="0" borderId="19" xfId="0" applyNumberFormat="1" applyFont="1" applyBorder="1" applyAlignment="1">
      <alignment horizontal="center" vertical="center" wrapText="1"/>
    </xf>
    <xf numFmtId="169" fontId="19" fillId="0" borderId="29" xfId="0" applyNumberFormat="1" applyFont="1" applyBorder="1" applyAlignment="1">
      <alignment horizontal="center" vertical="center" wrapText="1"/>
    </xf>
    <xf numFmtId="169" fontId="19" fillId="0" borderId="27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5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0" fontId="10" fillId="0" borderId="1" xfId="0" applyFont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6" xfId="4" applyFont="1" applyBorder="1" applyAlignment="1">
      <alignment horizontal="center"/>
    </xf>
    <xf numFmtId="0" fontId="11" fillId="0" borderId="7" xfId="4" applyFont="1" applyBorder="1" applyAlignment="1">
      <alignment wrapText="1"/>
    </xf>
    <xf numFmtId="0" fontId="10" fillId="0" borderId="4" xfId="4" applyFont="1" applyBorder="1" applyAlignment="1">
      <alignment horizontal="center"/>
    </xf>
    <xf numFmtId="3" fontId="10" fillId="0" borderId="1" xfId="0" applyNumberFormat="1" applyFont="1" applyBorder="1" applyAlignment="1">
      <alignment wrapText="1"/>
    </xf>
    <xf numFmtId="0" fontId="10" fillId="0" borderId="4" xfId="0" applyFont="1" applyBorder="1"/>
    <xf numFmtId="169" fontId="11" fillId="0" borderId="3" xfId="3" applyNumberFormat="1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10" fillId="0" borderId="5" xfId="0" applyFont="1" applyBorder="1"/>
    <xf numFmtId="0" fontId="11" fillId="0" borderId="18" xfId="4" applyFont="1" applyBorder="1" applyAlignment="1">
      <alignment wrapText="1"/>
    </xf>
    <xf numFmtId="169" fontId="11" fillId="0" borderId="17" xfId="3" applyNumberFormat="1" applyFont="1" applyBorder="1" applyAlignment="1">
      <alignment horizontal="right"/>
    </xf>
    <xf numFmtId="169" fontId="10" fillId="0" borderId="1" xfId="0" applyNumberFormat="1" applyFont="1" applyBorder="1"/>
    <xf numFmtId="169" fontId="10" fillId="0" borderId="1" xfId="0" applyNumberFormat="1" applyFont="1" applyBorder="1" applyAlignment="1">
      <alignment horizontal="right"/>
    </xf>
    <xf numFmtId="169" fontId="10" fillId="0" borderId="1" xfId="3" applyNumberFormat="1" applyFont="1" applyBorder="1" applyAlignment="1">
      <alignment horizontal="right"/>
    </xf>
    <xf numFmtId="169" fontId="5" fillId="0" borderId="1" xfId="0" applyNumberFormat="1" applyFont="1" applyBorder="1"/>
    <xf numFmtId="169" fontId="11" fillId="0" borderId="1" xfId="0" applyNumberFormat="1" applyFont="1" applyBorder="1"/>
    <xf numFmtId="169" fontId="11" fillId="0" borderId="1" xfId="3" applyNumberFormat="1" applyFont="1" applyBorder="1" applyAlignment="1">
      <alignment horizontal="right"/>
    </xf>
    <xf numFmtId="3" fontId="7" fillId="0" borderId="1" xfId="0" applyNumberFormat="1" applyFont="1" applyBorder="1"/>
    <xf numFmtId="169" fontId="11" fillId="0" borderId="7" xfId="3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3" fontId="10" fillId="0" borderId="3" xfId="0" applyNumberFormat="1" applyFont="1" applyBorder="1"/>
    <xf numFmtId="3" fontId="27" fillId="0" borderId="3" xfId="2" applyNumberFormat="1" applyFont="1" applyBorder="1"/>
    <xf numFmtId="3" fontId="7" fillId="0" borderId="3" xfId="0" applyNumberFormat="1" applyFont="1" applyBorder="1"/>
    <xf numFmtId="169" fontId="11" fillId="0" borderId="18" xfId="0" applyNumberFormat="1" applyFont="1" applyBorder="1"/>
    <xf numFmtId="169" fontId="11" fillId="0" borderId="18" xfId="3" applyNumberFormat="1" applyFont="1" applyBorder="1" applyAlignment="1">
      <alignment horizontal="right"/>
    </xf>
    <xf numFmtId="0" fontId="11" fillId="0" borderId="7" xfId="0" applyFont="1" applyBorder="1"/>
    <xf numFmtId="0" fontId="10" fillId="0" borderId="4" xfId="0" applyFont="1" applyBorder="1" applyAlignment="1">
      <alignment horizontal="right"/>
    </xf>
    <xf numFmtId="0" fontId="10" fillId="0" borderId="5" xfId="5" applyFont="1" applyBorder="1" applyAlignment="1">
      <alignment horizontal="right"/>
    </xf>
    <xf numFmtId="0" fontId="11" fillId="0" borderId="18" xfId="5" applyFont="1" applyBorder="1"/>
    <xf numFmtId="0" fontId="11" fillId="0" borderId="1" xfId="0" applyFont="1" applyBorder="1"/>
    <xf numFmtId="0" fontId="8" fillId="0" borderId="1" xfId="0" applyFont="1" applyBorder="1"/>
    <xf numFmtId="169" fontId="11" fillId="0" borderId="1" xfId="0" applyNumberFormat="1" applyFont="1" applyBorder="1" applyAlignment="1">
      <alignment horizontal="right"/>
    </xf>
    <xf numFmtId="3" fontId="11" fillId="0" borderId="7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/>
    <xf numFmtId="0" fontId="0" fillId="0" borderId="18" xfId="0" applyBorder="1"/>
    <xf numFmtId="1" fontId="10" fillId="0" borderId="17" xfId="0" applyNumberFormat="1" applyFont="1" applyBorder="1"/>
    <xf numFmtId="0" fontId="11" fillId="0" borderId="6" xfId="0" applyFont="1" applyBorder="1" applyAlignment="1">
      <alignment horizontal="right"/>
    </xf>
    <xf numFmtId="169" fontId="10" fillId="0" borderId="1" xfId="5" applyNumberFormat="1" applyFont="1" applyBorder="1"/>
    <xf numFmtId="169" fontId="11" fillId="0" borderId="18" xfId="5" applyNumberFormat="1" applyFont="1" applyBorder="1"/>
    <xf numFmtId="166" fontId="11" fillId="0" borderId="6" xfId="5" applyNumberFormat="1" applyFont="1" applyBorder="1" applyAlignment="1">
      <alignment horizontal="right"/>
    </xf>
    <xf numFmtId="166" fontId="11" fillId="0" borderId="7" xfId="5" applyNumberFormat="1" applyFont="1" applyBorder="1" applyAlignment="1">
      <alignment horizontal="left"/>
    </xf>
    <xf numFmtId="166" fontId="11" fillId="0" borderId="4" xfId="5" applyNumberFormat="1" applyFont="1" applyBorder="1" applyAlignment="1">
      <alignment horizontal="right"/>
    </xf>
    <xf numFmtId="166" fontId="32" fillId="0" borderId="1" xfId="5" applyNumberFormat="1" applyFont="1" applyBorder="1" applyAlignment="1">
      <alignment horizontal="left" wrapText="1"/>
    </xf>
    <xf numFmtId="3" fontId="10" fillId="0" borderId="4" xfId="0" applyNumberFormat="1" applyFont="1" applyBorder="1" applyAlignment="1">
      <alignment horizontal="right"/>
    </xf>
    <xf numFmtId="3" fontId="32" fillId="0" borderId="1" xfId="0" applyNumberFormat="1" applyFont="1" applyBorder="1"/>
    <xf numFmtId="0" fontId="10" fillId="0" borderId="1" xfId="0" applyFont="1" applyBorder="1" applyAlignment="1">
      <alignment horizontal="left"/>
    </xf>
    <xf numFmtId="3" fontId="11" fillId="0" borderId="4" xfId="0" applyNumberFormat="1" applyFont="1" applyBorder="1" applyAlignment="1">
      <alignment horizontal="right"/>
    </xf>
    <xf numFmtId="3" fontId="10" fillId="0" borderId="5" xfId="0" applyNumberFormat="1" applyFont="1" applyBorder="1" applyAlignment="1">
      <alignment horizontal="right"/>
    </xf>
    <xf numFmtId="169" fontId="10" fillId="0" borderId="1" xfId="5" applyNumberFormat="1" applyFont="1" applyBorder="1" applyAlignment="1">
      <alignment horizontal="centerContinuous"/>
    </xf>
    <xf numFmtId="169" fontId="11" fillId="0" borderId="7" xfId="5" applyNumberFormat="1" applyFont="1" applyBorder="1" applyAlignment="1">
      <alignment horizontal="centerContinuous"/>
    </xf>
    <xf numFmtId="0" fontId="11" fillId="0" borderId="7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61" fillId="0" borderId="3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3" fontId="11" fillId="0" borderId="3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168" fontId="10" fillId="0" borderId="1" xfId="0" applyNumberFormat="1" applyFont="1" applyBorder="1"/>
    <xf numFmtId="3" fontId="11" fillId="0" borderId="1" xfId="0" applyNumberFormat="1" applyFont="1" applyBorder="1" applyAlignment="1">
      <alignment wrapText="1"/>
    </xf>
    <xf numFmtId="168" fontId="11" fillId="0" borderId="1" xfId="0" applyNumberFormat="1" applyFont="1" applyBorder="1"/>
    <xf numFmtId="3" fontId="11" fillId="0" borderId="1" xfId="0" applyNumberFormat="1" applyFont="1" applyBorder="1" applyAlignment="1">
      <alignment horizontal="center" wrapText="1"/>
    </xf>
    <xf numFmtId="0" fontId="10" fillId="0" borderId="6" xfId="0" applyFont="1" applyBorder="1"/>
    <xf numFmtId="0" fontId="11" fillId="0" borderId="7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3" fontId="10" fillId="0" borderId="8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/>
    <xf numFmtId="168" fontId="10" fillId="0" borderId="3" xfId="0" applyNumberFormat="1" applyFont="1" applyBorder="1"/>
    <xf numFmtId="168" fontId="11" fillId="0" borderId="3" xfId="0" applyNumberFormat="1" applyFont="1" applyBorder="1"/>
    <xf numFmtId="3" fontId="11" fillId="0" borderId="18" xfId="0" applyNumberFormat="1" applyFont="1" applyBorder="1" applyAlignment="1">
      <alignment wrapText="1"/>
    </xf>
    <xf numFmtId="168" fontId="11" fillId="0" borderId="18" xfId="0" applyNumberFormat="1" applyFont="1" applyBorder="1"/>
    <xf numFmtId="168" fontId="11" fillId="0" borderId="17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4" fillId="0" borderId="1" xfId="0" applyFont="1" applyBorder="1"/>
    <xf numFmtId="3" fontId="7" fillId="0" borderId="1" xfId="0" applyNumberFormat="1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7" fillId="0" borderId="3" xfId="0" applyNumberFormat="1" applyFont="1" applyBorder="1" applyAlignment="1">
      <alignment horizontal="right"/>
    </xf>
    <xf numFmtId="0" fontId="7" fillId="0" borderId="5" xfId="0" applyFont="1" applyBorder="1"/>
    <xf numFmtId="0" fontId="8" fillId="0" borderId="18" xfId="0" applyFont="1" applyBorder="1"/>
    <xf numFmtId="3" fontId="8" fillId="0" borderId="18" xfId="0" applyNumberFormat="1" applyFont="1" applyBorder="1"/>
    <xf numFmtId="3" fontId="8" fillId="0" borderId="18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3" fontId="10" fillId="0" borderId="3" xfId="0" applyNumberFormat="1" applyFont="1" applyBorder="1" applyAlignment="1">
      <alignment horizontal="right"/>
    </xf>
    <xf numFmtId="0" fontId="11" fillId="0" borderId="18" xfId="0" applyFont="1" applyBorder="1" applyAlignment="1">
      <alignment horizontal="left" wrapText="1"/>
    </xf>
    <xf numFmtId="0" fontId="11" fillId="0" borderId="17" xfId="0" applyFont="1" applyBorder="1" applyAlignment="1">
      <alignment horizontal="right"/>
    </xf>
    <xf numFmtId="0" fontId="15" fillId="0" borderId="4" xfId="59" applyFont="1" applyBorder="1" applyAlignment="1">
      <alignment horizontal="center" wrapText="1"/>
    </xf>
    <xf numFmtId="3" fontId="16" fillId="0" borderId="1" xfId="59" applyNumberFormat="1" applyFont="1" applyBorder="1" applyAlignment="1">
      <alignment horizontal="left" wrapText="1"/>
    </xf>
    <xf numFmtId="0" fontId="15" fillId="0" borderId="4" xfId="59" applyFont="1" applyBorder="1" applyAlignment="1">
      <alignment horizontal="right"/>
    </xf>
    <xf numFmtId="3" fontId="7" fillId="0" borderId="1" xfId="59" applyNumberFormat="1" applyFont="1" applyBorder="1" applyAlignment="1">
      <alignment horizontal="left"/>
    </xf>
    <xf numFmtId="169" fontId="27" fillId="0" borderId="1" xfId="59" applyNumberFormat="1" applyFont="1" applyBorder="1" applyAlignment="1">
      <alignment horizontal="right"/>
    </xf>
    <xf numFmtId="169" fontId="27" fillId="0" borderId="1" xfId="0" applyNumberFormat="1" applyFont="1" applyBorder="1"/>
    <xf numFmtId="169" fontId="27" fillId="0" borderId="3" xfId="0" applyNumberFormat="1" applyFont="1" applyBorder="1"/>
    <xf numFmtId="0" fontId="15" fillId="0" borderId="4" xfId="59" applyFont="1" applyBorder="1" applyAlignment="1">
      <alignment horizontal="center"/>
    </xf>
    <xf numFmtId="169" fontId="7" fillId="0" borderId="1" xfId="59" applyNumberFormat="1" applyFont="1" applyBorder="1" applyAlignment="1">
      <alignment horizontal="right"/>
    </xf>
    <xf numFmtId="169" fontId="7" fillId="0" borderId="1" xfId="0" applyNumberFormat="1" applyFont="1" applyBorder="1"/>
    <xf numFmtId="169" fontId="7" fillId="0" borderId="3" xfId="0" applyNumberFormat="1" applyFont="1" applyBorder="1"/>
    <xf numFmtId="0" fontId="15" fillId="0" borderId="5" xfId="59" applyFont="1" applyBorder="1" applyAlignment="1">
      <alignment horizontal="center"/>
    </xf>
    <xf numFmtId="3" fontId="8" fillId="0" borderId="18" xfId="59" applyNumberFormat="1" applyFont="1" applyBorder="1"/>
    <xf numFmtId="169" fontId="8" fillId="0" borderId="18" xfId="59" applyNumberFormat="1" applyFont="1" applyBorder="1" applyAlignment="1">
      <alignment horizontal="right"/>
    </xf>
    <xf numFmtId="169" fontId="8" fillId="0" borderId="17" xfId="59" applyNumberFormat="1" applyFont="1" applyBorder="1" applyAlignment="1">
      <alignment horizontal="right"/>
    </xf>
    <xf numFmtId="169" fontId="10" fillId="0" borderId="1" xfId="7" applyNumberFormat="1" applyFont="1" applyBorder="1" applyAlignment="1">
      <alignment horizontal="right"/>
    </xf>
    <xf numFmtId="169" fontId="11" fillId="0" borderId="1" xfId="7" applyNumberFormat="1" applyFont="1" applyBorder="1" applyAlignment="1">
      <alignment horizontal="right"/>
    </xf>
    <xf numFmtId="170" fontId="10" fillId="0" borderId="1" xfId="7" applyNumberFormat="1" applyFont="1" applyBorder="1"/>
    <xf numFmtId="169" fontId="11" fillId="0" borderId="18" xfId="7" applyNumberFormat="1" applyFont="1" applyBorder="1"/>
    <xf numFmtId="0" fontId="10" fillId="0" borderId="1" xfId="0" applyFont="1" applyBorder="1" applyAlignment="1">
      <alignment horizontal="centerContinuous" wrapText="1"/>
    </xf>
    <xf numFmtId="168" fontId="11" fillId="0" borderId="1" xfId="0" applyNumberFormat="1" applyFont="1" applyBorder="1" applyAlignment="1">
      <alignment horizontal="right"/>
    </xf>
    <xf numFmtId="169" fontId="11" fillId="0" borderId="1" xfId="7" applyNumberFormat="1" applyFont="1" applyBorder="1"/>
    <xf numFmtId="0" fontId="10" fillId="0" borderId="7" xfId="0" applyFont="1" applyBorder="1" applyAlignment="1">
      <alignment wrapText="1"/>
    </xf>
    <xf numFmtId="0" fontId="11" fillId="0" borderId="4" xfId="0" applyFont="1" applyBorder="1" applyAlignment="1">
      <alignment horizontal="centerContinuous"/>
    </xf>
    <xf numFmtId="0" fontId="10" fillId="0" borderId="5" xfId="0" applyFont="1" applyBorder="1" applyAlignment="1">
      <alignment horizontal="right"/>
    </xf>
    <xf numFmtId="0" fontId="11" fillId="0" borderId="18" xfId="0" applyFont="1" applyBorder="1" applyAlignment="1">
      <alignment wrapText="1"/>
    </xf>
    <xf numFmtId="170" fontId="10" fillId="0" borderId="1" xfId="7" applyNumberFormat="1" applyFont="1" applyBorder="1" applyAlignment="1">
      <alignment wrapText="1"/>
    </xf>
    <xf numFmtId="3" fontId="10" fillId="0" borderId="1" xfId="7" applyNumberFormat="1" applyFont="1" applyBorder="1"/>
    <xf numFmtId="3" fontId="11" fillId="0" borderId="1" xfId="7" applyNumberFormat="1" applyFont="1" applyBorder="1"/>
    <xf numFmtId="3" fontId="10" fillId="0" borderId="1" xfId="7" applyNumberFormat="1" applyFont="1" applyBorder="1" applyAlignment="1">
      <alignment horizontal="center"/>
    </xf>
    <xf numFmtId="3" fontId="11" fillId="0" borderId="1" xfId="7" applyNumberFormat="1" applyFont="1" applyBorder="1" applyAlignment="1">
      <alignment horizontal="center"/>
    </xf>
    <xf numFmtId="3" fontId="11" fillId="0" borderId="1" xfId="7" applyNumberFormat="1" applyFont="1" applyBorder="1" applyAlignment="1">
      <alignment wrapText="1"/>
    </xf>
    <xf numFmtId="169" fontId="57" fillId="0" borderId="1" xfId="0" applyNumberFormat="1" applyFont="1" applyBorder="1" applyAlignment="1">
      <alignment horizontal="right" wrapText="1"/>
    </xf>
    <xf numFmtId="169" fontId="54" fillId="0" borderId="1" xfId="0" applyNumberFormat="1" applyFont="1" applyBorder="1" applyAlignment="1">
      <alignment horizontal="right" wrapText="1"/>
    </xf>
    <xf numFmtId="169" fontId="10" fillId="0" borderId="1" xfId="0" applyNumberFormat="1" applyFont="1" applyBorder="1" applyAlignment="1">
      <alignment horizontal="right" wrapText="1"/>
    </xf>
    <xf numFmtId="0" fontId="10" fillId="0" borderId="1" xfId="7" applyFont="1" applyBorder="1" applyAlignment="1">
      <alignment horizontal="center"/>
    </xf>
    <xf numFmtId="0" fontId="10" fillId="0" borderId="1" xfId="7" applyFont="1" applyBorder="1"/>
    <xf numFmtId="0" fontId="10" fillId="0" borderId="1" xfId="7" applyFont="1" applyBorder="1" applyAlignment="1">
      <alignment wrapText="1"/>
    </xf>
    <xf numFmtId="0" fontId="11" fillId="0" borderId="1" xfId="7" applyFont="1" applyBorder="1" applyAlignment="1">
      <alignment horizontal="center"/>
    </xf>
    <xf numFmtId="0" fontId="11" fillId="0" borderId="1" xfId="7" applyFont="1" applyBorder="1"/>
    <xf numFmtId="169" fontId="10" fillId="0" borderId="1" xfId="7" applyNumberFormat="1" applyFont="1" applyBorder="1"/>
    <xf numFmtId="0" fontId="11" fillId="0" borderId="1" xfId="7" applyFont="1" applyBorder="1" applyAlignment="1">
      <alignment wrapText="1"/>
    </xf>
    <xf numFmtId="3" fontId="10" fillId="0" borderId="6" xfId="7" applyNumberFormat="1" applyFont="1" applyBorder="1"/>
    <xf numFmtId="3" fontId="10" fillId="0" borderId="7" xfId="7" applyNumberFormat="1" applyFont="1" applyBorder="1" applyAlignment="1">
      <alignment horizontal="center"/>
    </xf>
    <xf numFmtId="3" fontId="10" fillId="0" borderId="4" xfId="7" applyNumberFormat="1" applyFont="1" applyBorder="1"/>
    <xf numFmtId="3" fontId="10" fillId="0" borderId="3" xfId="7" applyNumberFormat="1" applyFont="1" applyBorder="1" applyAlignment="1">
      <alignment horizontal="center"/>
    </xf>
    <xf numFmtId="3" fontId="11" fillId="0" borderId="4" xfId="7" applyNumberFormat="1" applyFont="1" applyBorder="1" applyAlignment="1">
      <alignment horizontal="center"/>
    </xf>
    <xf numFmtId="169" fontId="11" fillId="0" borderId="3" xfId="7" applyNumberFormat="1" applyFont="1" applyBorder="1"/>
    <xf numFmtId="3" fontId="10" fillId="0" borderId="4" xfId="7" applyNumberFormat="1" applyFont="1" applyBorder="1" applyAlignment="1">
      <alignment horizontal="center"/>
    </xf>
    <xf numFmtId="169" fontId="10" fillId="0" borderId="3" xfId="0" applyNumberFormat="1" applyFont="1" applyBorder="1" applyAlignment="1">
      <alignment horizontal="right" wrapText="1"/>
    </xf>
    <xf numFmtId="169" fontId="54" fillId="0" borderId="3" xfId="0" applyNumberFormat="1" applyFont="1" applyBorder="1" applyAlignment="1">
      <alignment horizontal="right" wrapText="1"/>
    </xf>
    <xf numFmtId="169" fontId="57" fillId="0" borderId="3" xfId="0" applyNumberFormat="1" applyFont="1" applyBorder="1" applyAlignment="1">
      <alignment horizontal="right" wrapText="1"/>
    </xf>
    <xf numFmtId="169" fontId="10" fillId="0" borderId="3" xfId="7" applyNumberFormat="1" applyFont="1" applyBorder="1"/>
    <xf numFmtId="0" fontId="10" fillId="0" borderId="4" xfId="7" applyFont="1" applyBorder="1" applyAlignment="1">
      <alignment horizontal="center"/>
    </xf>
    <xf numFmtId="0" fontId="11" fillId="0" borderId="4" xfId="7" applyFont="1" applyBorder="1" applyAlignment="1">
      <alignment horizontal="center"/>
    </xf>
    <xf numFmtId="0" fontId="10" fillId="0" borderId="3" xfId="7" applyFont="1" applyBorder="1"/>
    <xf numFmtId="3" fontId="10" fillId="0" borderId="3" xfId="7" applyNumberFormat="1" applyFont="1" applyBorder="1"/>
    <xf numFmtId="3" fontId="10" fillId="0" borderId="5" xfId="7" applyNumberFormat="1" applyFont="1" applyBorder="1"/>
    <xf numFmtId="3" fontId="11" fillId="0" borderId="18" xfId="7" applyNumberFormat="1" applyFont="1" applyBorder="1"/>
    <xf numFmtId="3" fontId="11" fillId="0" borderId="18" xfId="7" applyNumberFormat="1" applyFont="1" applyBorder="1" applyAlignment="1">
      <alignment horizontal="center"/>
    </xf>
    <xf numFmtId="168" fontId="11" fillId="0" borderId="18" xfId="7" applyNumberFormat="1" applyFont="1" applyBorder="1"/>
    <xf numFmtId="168" fontId="11" fillId="0" borderId="17" xfId="7" applyNumberFormat="1" applyFont="1" applyBorder="1"/>
    <xf numFmtId="3" fontId="10" fillId="0" borderId="1" xfId="7" applyNumberFormat="1" applyFont="1" applyBorder="1" applyAlignment="1">
      <alignment wrapText="1"/>
    </xf>
    <xf numFmtId="0" fontId="7" fillId="0" borderId="1" xfId="7" applyFont="1" applyBorder="1"/>
    <xf numFmtId="169" fontId="7" fillId="0" borderId="1" xfId="7" applyNumberFormat="1" applyFont="1" applyBorder="1"/>
    <xf numFmtId="0" fontId="8" fillId="0" borderId="1" xfId="7" applyFont="1" applyBorder="1"/>
    <xf numFmtId="169" fontId="8" fillId="0" borderId="1" xfId="7" applyNumberFormat="1" applyFont="1" applyBorder="1"/>
    <xf numFmtId="0" fontId="7" fillId="0" borderId="4" xfId="7" applyFont="1" applyBorder="1"/>
    <xf numFmtId="169" fontId="7" fillId="0" borderId="3" xfId="7" applyNumberFormat="1" applyFont="1" applyBorder="1"/>
    <xf numFmtId="0" fontId="8" fillId="0" borderId="4" xfId="7" applyFont="1" applyBorder="1"/>
    <xf numFmtId="169" fontId="8" fillId="0" borderId="3" xfId="7" applyNumberFormat="1" applyFont="1" applyBorder="1"/>
    <xf numFmtId="0" fontId="8" fillId="0" borderId="5" xfId="7" applyFont="1" applyBorder="1"/>
    <xf numFmtId="0" fontId="8" fillId="0" borderId="18" xfId="7" applyFont="1" applyBorder="1"/>
    <xf numFmtId="169" fontId="8" fillId="0" borderId="18" xfId="7" applyNumberFormat="1" applyFont="1" applyBorder="1"/>
    <xf numFmtId="169" fontId="8" fillId="0" borderId="17" xfId="7" applyNumberFormat="1" applyFont="1" applyBorder="1"/>
    <xf numFmtId="0" fontId="8" fillId="0" borderId="6" xfId="7" applyFont="1" applyBorder="1"/>
    <xf numFmtId="0" fontId="8" fillId="0" borderId="7" xfId="7" applyFont="1" applyBorder="1" applyAlignment="1">
      <alignment horizontal="center"/>
    </xf>
    <xf numFmtId="3" fontId="8" fillId="0" borderId="8" xfId="7" applyNumberFormat="1" applyFont="1" applyBorder="1" applyAlignment="1">
      <alignment horizontal="center"/>
    </xf>
    <xf numFmtId="0" fontId="16" fillId="0" borderId="1" xfId="7" applyFont="1" applyBorder="1" applyAlignment="1">
      <alignment wrapText="1"/>
    </xf>
    <xf numFmtId="0" fontId="15" fillId="0" borderId="1" xfId="7" applyFont="1" applyBorder="1"/>
    <xf numFmtId="0" fontId="16" fillId="0" borderId="1" xfId="7" applyFont="1" applyBorder="1"/>
    <xf numFmtId="0" fontId="15" fillId="0" borderId="6" xfId="7" applyFont="1" applyBorder="1" applyAlignment="1">
      <alignment horizontal="center"/>
    </xf>
    <xf numFmtId="0" fontId="16" fillId="0" borderId="7" xfId="7" applyFont="1" applyBorder="1" applyAlignment="1">
      <alignment wrapText="1"/>
    </xf>
    <xf numFmtId="3" fontId="16" fillId="0" borderId="8" xfId="7" applyNumberFormat="1" applyFont="1" applyBorder="1" applyAlignment="1">
      <alignment horizontal="right"/>
    </xf>
    <xf numFmtId="0" fontId="15" fillId="0" borderId="4" xfId="7" applyFont="1" applyBorder="1" applyAlignment="1">
      <alignment horizontal="center"/>
    </xf>
    <xf numFmtId="168" fontId="15" fillId="0" borderId="3" xfId="0" applyNumberFormat="1" applyFont="1" applyBorder="1" applyAlignment="1">
      <alignment horizontal="right" vertical="top" wrapText="1"/>
    </xf>
    <xf numFmtId="168" fontId="16" fillId="0" borderId="3" xfId="0" applyNumberFormat="1" applyFont="1" applyBorder="1" applyAlignment="1">
      <alignment horizontal="right" vertical="top" wrapText="1"/>
    </xf>
    <xf numFmtId="0" fontId="16" fillId="0" borderId="4" xfId="7" applyFont="1" applyBorder="1" applyAlignment="1">
      <alignment horizontal="center"/>
    </xf>
    <xf numFmtId="168" fontId="15" fillId="0" borderId="3" xfId="7" applyNumberFormat="1" applyFont="1" applyBorder="1"/>
    <xf numFmtId="168" fontId="16" fillId="0" borderId="3" xfId="7" applyNumberFormat="1" applyFont="1" applyBorder="1"/>
    <xf numFmtId="0" fontId="16" fillId="0" borderId="5" xfId="7" applyFont="1" applyBorder="1" applyAlignment="1">
      <alignment horizontal="center"/>
    </xf>
    <xf numFmtId="0" fontId="16" fillId="0" borderId="18" xfId="7" applyFont="1" applyBorder="1"/>
    <xf numFmtId="168" fontId="16" fillId="0" borderId="17" xfId="7" applyNumberFormat="1" applyFont="1" applyBorder="1"/>
    <xf numFmtId="3" fontId="19" fillId="0" borderId="1" xfId="7" applyNumberFormat="1" applyFont="1" applyBorder="1" applyAlignment="1">
      <alignment wrapText="1"/>
    </xf>
    <xf numFmtId="3" fontId="20" fillId="0" borderId="1" xfId="7" applyNumberFormat="1" applyFont="1" applyBorder="1" applyAlignment="1">
      <alignment wrapText="1"/>
    </xf>
    <xf numFmtId="168" fontId="55" fillId="0" borderId="1" xfId="0" applyNumberFormat="1" applyFont="1" applyBorder="1" applyAlignment="1">
      <alignment horizontal="right" vertical="top" wrapText="1"/>
    </xf>
    <xf numFmtId="168" fontId="19" fillId="0" borderId="1" xfId="0" applyNumberFormat="1" applyFont="1" applyBorder="1" applyAlignment="1">
      <alignment horizontal="right" vertical="top" wrapText="1"/>
    </xf>
    <xf numFmtId="3" fontId="20" fillId="0" borderId="4" xfId="7" applyNumberFormat="1" applyFont="1" applyBorder="1"/>
    <xf numFmtId="168" fontId="55" fillId="0" borderId="3" xfId="0" applyNumberFormat="1" applyFont="1" applyBorder="1" applyAlignment="1">
      <alignment horizontal="right" vertical="top" wrapText="1"/>
    </xf>
    <xf numFmtId="3" fontId="19" fillId="0" borderId="4" xfId="7" applyNumberFormat="1" applyFont="1" applyBorder="1"/>
    <xf numFmtId="168" fontId="19" fillId="0" borderId="3" xfId="0" applyNumberFormat="1" applyFont="1" applyBorder="1" applyAlignment="1">
      <alignment horizontal="right" vertical="top" wrapText="1"/>
    </xf>
    <xf numFmtId="3" fontId="19" fillId="0" borderId="5" xfId="7" applyNumberFormat="1" applyFont="1" applyBorder="1"/>
    <xf numFmtId="3" fontId="19" fillId="0" borderId="18" xfId="7" applyNumberFormat="1" applyFont="1" applyBorder="1" applyAlignment="1">
      <alignment wrapText="1"/>
    </xf>
    <xf numFmtId="168" fontId="19" fillId="0" borderId="18" xfId="0" applyNumberFormat="1" applyFont="1" applyBorder="1" applyAlignment="1">
      <alignment horizontal="right" vertical="top" wrapText="1"/>
    </xf>
    <xf numFmtId="168" fontId="19" fillId="0" borderId="17" xfId="0" applyNumberFormat="1" applyFont="1" applyBorder="1" applyAlignment="1">
      <alignment horizontal="right" vertical="top" wrapText="1"/>
    </xf>
    <xf numFmtId="3" fontId="19" fillId="0" borderId="6" xfId="7" applyNumberFormat="1" applyFont="1" applyBorder="1" applyAlignment="1">
      <alignment vertical="center" wrapText="1"/>
    </xf>
    <xf numFmtId="3" fontId="20" fillId="0" borderId="7" xfId="7" applyNumberFormat="1" applyFont="1" applyBorder="1" applyAlignment="1">
      <alignment horizontal="center" vertical="center" wrapText="1"/>
    </xf>
    <xf numFmtId="3" fontId="20" fillId="0" borderId="8" xfId="7" applyNumberFormat="1" applyFont="1" applyBorder="1" applyAlignment="1">
      <alignment horizontal="center" vertical="center" wrapText="1"/>
    </xf>
    <xf numFmtId="3" fontId="19" fillId="0" borderId="0" xfId="7" applyNumberFormat="1" applyFont="1" applyAlignment="1">
      <alignment vertical="center"/>
    </xf>
    <xf numFmtId="0" fontId="22" fillId="0" borderId="1" xfId="7" applyFont="1" applyBorder="1"/>
    <xf numFmtId="0" fontId="6" fillId="0" borderId="1" xfId="7" applyFont="1" applyBorder="1" applyAlignment="1">
      <alignment horizontal="right"/>
    </xf>
    <xf numFmtId="0" fontId="53" fillId="0" borderId="1" xfId="7" applyFont="1" applyBorder="1" applyAlignment="1">
      <alignment wrapText="1"/>
    </xf>
    <xf numFmtId="3" fontId="53" fillId="0" borderId="1" xfId="7" applyNumberFormat="1" applyFont="1" applyBorder="1" applyAlignment="1">
      <alignment horizontal="right"/>
    </xf>
    <xf numFmtId="3" fontId="11" fillId="0" borderId="6" xfId="7" applyNumberFormat="1" applyFont="1" applyBorder="1" applyAlignment="1">
      <alignment horizontal="center" vertical="center"/>
    </xf>
    <xf numFmtId="3" fontId="11" fillId="0" borderId="7" xfId="7" applyNumberFormat="1" applyFont="1" applyBorder="1" applyAlignment="1">
      <alignment horizontal="center" vertical="center"/>
    </xf>
    <xf numFmtId="3" fontId="11" fillId="0" borderId="7" xfId="7" applyNumberFormat="1" applyFont="1" applyBorder="1" applyAlignment="1">
      <alignment horizontal="center" vertical="center" wrapText="1"/>
    </xf>
    <xf numFmtId="3" fontId="11" fillId="0" borderId="8" xfId="7" applyNumberFormat="1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/>
    </xf>
    <xf numFmtId="0" fontId="5" fillId="0" borderId="3" xfId="7" applyBorder="1"/>
    <xf numFmtId="0" fontId="53" fillId="0" borderId="4" xfId="7" applyFont="1" applyBorder="1" applyAlignment="1">
      <alignment horizontal="center"/>
    </xf>
    <xf numFmtId="3" fontId="53" fillId="0" borderId="3" xfId="7" applyNumberFormat="1" applyFont="1" applyBorder="1" applyAlignment="1">
      <alignment horizontal="right"/>
    </xf>
    <xf numFmtId="0" fontId="53" fillId="0" borderId="3" xfId="7" applyFont="1" applyBorder="1"/>
    <xf numFmtId="0" fontId="53" fillId="0" borderId="5" xfId="7" applyFont="1" applyBorder="1" applyAlignment="1">
      <alignment horizontal="center"/>
    </xf>
    <xf numFmtId="3" fontId="8" fillId="0" borderId="18" xfId="7" applyNumberFormat="1" applyFont="1" applyBorder="1" applyAlignment="1">
      <alignment horizontal="right"/>
    </xf>
    <xf numFmtId="3" fontId="8" fillId="0" borderId="17" xfId="7" applyNumberFormat="1" applyFont="1" applyBorder="1" applyAlignment="1">
      <alignment horizontal="right"/>
    </xf>
    <xf numFmtId="168" fontId="19" fillId="0" borderId="24" xfId="0" applyNumberFormat="1" applyFont="1" applyBorder="1" applyAlignment="1">
      <alignment wrapText="1"/>
    </xf>
    <xf numFmtId="169" fontId="19" fillId="18" borderId="27" xfId="0" applyNumberFormat="1" applyFont="1" applyFill="1" applyBorder="1" applyAlignment="1">
      <alignment horizontal="center" vertical="center" wrapText="1"/>
    </xf>
    <xf numFmtId="169" fontId="20" fillId="18" borderId="17" xfId="0" applyNumberFormat="1" applyFont="1" applyFill="1" applyBorder="1" applyAlignment="1">
      <alignment wrapText="1"/>
    </xf>
    <xf numFmtId="169" fontId="19" fillId="0" borderId="0" xfId="0" applyNumberFormat="1" applyFont="1"/>
    <xf numFmtId="0" fontId="62" fillId="0" borderId="1" xfId="7" applyFont="1" applyBorder="1" applyAlignment="1">
      <alignment wrapText="1"/>
    </xf>
    <xf numFmtId="169" fontId="10" fillId="0" borderId="21" xfId="0" applyNumberFormat="1" applyFont="1" applyBorder="1" applyAlignment="1">
      <alignment horizontal="right"/>
    </xf>
    <xf numFmtId="0" fontId="20" fillId="0" borderId="0" xfId="0" applyFont="1" applyAlignment="1">
      <alignment wrapText="1"/>
    </xf>
    <xf numFmtId="0" fontId="30" fillId="0" borderId="0" xfId="7" applyFont="1" applyAlignment="1">
      <alignment horizontal="left"/>
    </xf>
    <xf numFmtId="0" fontId="20" fillId="0" borderId="0" xfId="0" applyFont="1" applyAlignment="1">
      <alignment vertical="center" wrapText="1"/>
    </xf>
    <xf numFmtId="3" fontId="20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 wrapText="1"/>
    </xf>
    <xf numFmtId="0" fontId="20" fillId="0" borderId="42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0" fontId="19" fillId="0" borderId="42" xfId="0" applyFont="1" applyBorder="1" applyAlignment="1">
      <alignment vertical="center" wrapText="1"/>
    </xf>
    <xf numFmtId="0" fontId="19" fillId="0" borderId="42" xfId="0" applyFont="1" applyBorder="1" applyAlignment="1">
      <alignment horizontal="center" vertical="center"/>
    </xf>
    <xf numFmtId="3" fontId="19" fillId="0" borderId="42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right" vertical="center"/>
    </xf>
    <xf numFmtId="0" fontId="20" fillId="0" borderId="7" xfId="0" applyFont="1" applyBorder="1" applyAlignment="1">
      <alignment wrapText="1"/>
    </xf>
    <xf numFmtId="0" fontId="20" fillId="0" borderId="30" xfId="0" applyFont="1" applyBorder="1" applyAlignment="1">
      <alignment horizontal="center" wrapText="1"/>
    </xf>
    <xf numFmtId="0" fontId="20" fillId="0" borderId="31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0" fontId="20" fillId="0" borderId="34" xfId="0" applyFont="1" applyBorder="1" applyAlignment="1">
      <alignment horizontal="center" wrapText="1"/>
    </xf>
    <xf numFmtId="0" fontId="20" fillId="18" borderId="30" xfId="0" applyFont="1" applyFill="1" applyBorder="1" applyAlignment="1">
      <alignment horizontal="center" wrapText="1"/>
    </xf>
    <xf numFmtId="0" fontId="20" fillId="18" borderId="31" xfId="0" applyFont="1" applyFill="1" applyBorder="1" applyAlignment="1">
      <alignment horizontal="center" wrapText="1"/>
    </xf>
    <xf numFmtId="0" fontId="20" fillId="18" borderId="32" xfId="0" applyFont="1" applyFill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19" fillId="0" borderId="20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1" fillId="0" borderId="21" xfId="0" applyNumberFormat="1" applyFont="1" applyBorder="1" applyAlignment="1">
      <alignment horizontal="center" vertical="center"/>
    </xf>
    <xf numFmtId="3" fontId="11" fillId="0" borderId="35" xfId="0" applyNumberFormat="1" applyFont="1" applyBorder="1" applyAlignment="1">
      <alignment horizontal="center" vertical="center"/>
    </xf>
    <xf numFmtId="3" fontId="11" fillId="0" borderId="36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/>
    </xf>
    <xf numFmtId="0" fontId="10" fillId="0" borderId="8" xfId="0" applyFont="1" applyBorder="1"/>
    <xf numFmtId="3" fontId="11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3" fontId="15" fillId="0" borderId="1" xfId="59" applyNumberFormat="1" applyFont="1" applyBorder="1" applyAlignment="1">
      <alignment horizontal="right"/>
    </xf>
    <xf numFmtId="0" fontId="10" fillId="0" borderId="1" xfId="0" applyFont="1" applyBorder="1"/>
    <xf numFmtId="0" fontId="10" fillId="0" borderId="3" xfId="0" applyFont="1" applyBorder="1"/>
    <xf numFmtId="0" fontId="10" fillId="0" borderId="6" xfId="0" applyFont="1" applyBorder="1"/>
    <xf numFmtId="0" fontId="10" fillId="0" borderId="4" xfId="0" applyFont="1" applyBorder="1"/>
    <xf numFmtId="3" fontId="8" fillId="0" borderId="7" xfId="59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20" xfId="7" applyNumberFormat="1" applyFont="1" applyBorder="1" applyAlignment="1">
      <alignment horizontal="center"/>
    </xf>
    <xf numFmtId="3" fontId="11" fillId="0" borderId="40" xfId="7" applyNumberFormat="1" applyFont="1" applyBorder="1" applyAlignment="1">
      <alignment horizontal="center"/>
    </xf>
    <xf numFmtId="3" fontId="11" fillId="0" borderId="41" xfId="7" applyNumberFormat="1" applyFont="1" applyBorder="1" applyAlignment="1">
      <alignment horizontal="center"/>
    </xf>
    <xf numFmtId="3" fontId="11" fillId="0" borderId="23" xfId="7" applyNumberFormat="1" applyFont="1" applyBorder="1" applyAlignment="1">
      <alignment horizontal="center"/>
    </xf>
    <xf numFmtId="0" fontId="20" fillId="0" borderId="0" xfId="7" applyFont="1" applyAlignment="1">
      <alignment horizontal="left" vertical="center" wrapText="1"/>
    </xf>
  </cellXfs>
  <cellStyles count="60">
    <cellStyle name="20% - 1. jelölőszín 2" xfId="11" xr:uid="{00000000-0005-0000-0000-000000000000}"/>
    <cellStyle name="20% - 2. jelölőszín 2" xfId="12" xr:uid="{00000000-0005-0000-0000-000001000000}"/>
    <cellStyle name="20% - 3. jelölőszín 2" xfId="13" xr:uid="{00000000-0005-0000-0000-000002000000}"/>
    <cellStyle name="20% - 4. jelölőszín 2" xfId="14" xr:uid="{00000000-0005-0000-0000-000003000000}"/>
    <cellStyle name="20% - 5. jelölőszín 2" xfId="15" xr:uid="{00000000-0005-0000-0000-000004000000}"/>
    <cellStyle name="20% - 6. jelölőszín 2" xfId="16" xr:uid="{00000000-0005-0000-0000-000005000000}"/>
    <cellStyle name="40% - 1. jelölőszín 2" xfId="17" xr:uid="{00000000-0005-0000-0000-000006000000}"/>
    <cellStyle name="40% - 2. jelölőszín 2" xfId="18" xr:uid="{00000000-0005-0000-0000-000007000000}"/>
    <cellStyle name="40% - 3. jelölőszín 2" xfId="19" xr:uid="{00000000-0005-0000-0000-000008000000}"/>
    <cellStyle name="40% - 4. jelölőszín 2" xfId="20" xr:uid="{00000000-0005-0000-0000-000009000000}"/>
    <cellStyle name="40% - 5. jelölőszín 2" xfId="21" xr:uid="{00000000-0005-0000-0000-00000A000000}"/>
    <cellStyle name="40% - 6. jelölőszín 2" xfId="22" xr:uid="{00000000-0005-0000-0000-00000B000000}"/>
    <cellStyle name="60% - 1. jelölőszín 2" xfId="23" xr:uid="{00000000-0005-0000-0000-00000C000000}"/>
    <cellStyle name="60% - 2. jelölőszín 2" xfId="24" xr:uid="{00000000-0005-0000-0000-00000D000000}"/>
    <cellStyle name="60% - 3. jelölőszín 2" xfId="25" xr:uid="{00000000-0005-0000-0000-00000E000000}"/>
    <cellStyle name="60% - 4. jelölőszín 2" xfId="26" xr:uid="{00000000-0005-0000-0000-00000F000000}"/>
    <cellStyle name="60% - 5. jelölőszín 2" xfId="27" xr:uid="{00000000-0005-0000-0000-000010000000}"/>
    <cellStyle name="60% - 6. jelölőszín 2" xfId="28" xr:uid="{00000000-0005-0000-0000-000011000000}"/>
    <cellStyle name="Bevitel 2" xfId="29" xr:uid="{00000000-0005-0000-0000-000012000000}"/>
    <cellStyle name="Cím 2" xfId="30" xr:uid="{00000000-0005-0000-0000-000013000000}"/>
    <cellStyle name="Címsor 1 2" xfId="31" xr:uid="{00000000-0005-0000-0000-000014000000}"/>
    <cellStyle name="Címsor 2 2" xfId="32" xr:uid="{00000000-0005-0000-0000-000015000000}"/>
    <cellStyle name="Címsor 3 2" xfId="33" xr:uid="{00000000-0005-0000-0000-000016000000}"/>
    <cellStyle name="Címsor 4 2" xfId="34" xr:uid="{00000000-0005-0000-0000-000017000000}"/>
    <cellStyle name="Ellenőrzőcella 2" xfId="35" xr:uid="{00000000-0005-0000-0000-000018000000}"/>
    <cellStyle name="Ezres [0] 2" xfId="37" xr:uid="{00000000-0005-0000-0000-000019000000}"/>
    <cellStyle name="Ezres 2" xfId="36" xr:uid="{00000000-0005-0000-0000-00001A000000}"/>
    <cellStyle name="Figyelmeztetés 2" xfId="38" xr:uid="{00000000-0005-0000-0000-00001B000000}"/>
    <cellStyle name="Hivatkozott cella 2" xfId="39" xr:uid="{00000000-0005-0000-0000-00001C000000}"/>
    <cellStyle name="Jegyzet 2" xfId="40" xr:uid="{00000000-0005-0000-0000-00001D000000}"/>
    <cellStyle name="Jelölőszín 1 2" xfId="41" xr:uid="{00000000-0005-0000-0000-00001E000000}"/>
    <cellStyle name="Jelölőszín 2 2" xfId="42" xr:uid="{00000000-0005-0000-0000-00001F000000}"/>
    <cellStyle name="Jelölőszín 3 2" xfId="43" xr:uid="{00000000-0005-0000-0000-000020000000}"/>
    <cellStyle name="Jelölőszín 4 2" xfId="44" xr:uid="{00000000-0005-0000-0000-000021000000}"/>
    <cellStyle name="Jelölőszín 5 2" xfId="45" xr:uid="{00000000-0005-0000-0000-000022000000}"/>
    <cellStyle name="Jelölőszín 6 2" xfId="46" xr:uid="{00000000-0005-0000-0000-000023000000}"/>
    <cellStyle name="Jó 2" xfId="47" xr:uid="{00000000-0005-0000-0000-000024000000}"/>
    <cellStyle name="Kimenet 2" xfId="48" xr:uid="{00000000-0005-0000-0000-000025000000}"/>
    <cellStyle name="Magyarázó szöveg 2" xfId="49" xr:uid="{00000000-0005-0000-0000-000026000000}"/>
    <cellStyle name="Normál" xfId="0" builtinId="0"/>
    <cellStyle name="Normál 2" xfId="1" xr:uid="{00000000-0005-0000-0000-000028000000}"/>
    <cellStyle name="Normál 2 2" xfId="7" xr:uid="{00000000-0005-0000-0000-000029000000}"/>
    <cellStyle name="Normál 3" xfId="2" xr:uid="{00000000-0005-0000-0000-00002A000000}"/>
    <cellStyle name="Normál 3 2" xfId="9" xr:uid="{00000000-0005-0000-0000-00002B000000}"/>
    <cellStyle name="Normál 3 3" xfId="58" xr:uid="{00000000-0005-0000-0000-00002C000000}"/>
    <cellStyle name="Normál 4" xfId="6" xr:uid="{00000000-0005-0000-0000-00002D000000}"/>
    <cellStyle name="Normál 4 2" xfId="10" xr:uid="{00000000-0005-0000-0000-00002E000000}"/>
    <cellStyle name="Normál 5" xfId="8" xr:uid="{00000000-0005-0000-0000-00002F000000}"/>
    <cellStyle name="Normál 5 2" xfId="57" xr:uid="{00000000-0005-0000-0000-000030000000}"/>
    <cellStyle name="Normál_Munka15" xfId="59" xr:uid="{AA63FA1C-B84C-42C2-9954-58A0448C3EC0}"/>
    <cellStyle name="Normál_Munka4" xfId="3" xr:uid="{00000000-0005-0000-0000-000031000000}"/>
    <cellStyle name="Normál_Munka5" xfId="4" xr:uid="{00000000-0005-0000-0000-000032000000}"/>
    <cellStyle name="Normál_Munka7" xfId="5" xr:uid="{00000000-0005-0000-0000-000033000000}"/>
    <cellStyle name="Összesen 2" xfId="50" xr:uid="{00000000-0005-0000-0000-000034000000}"/>
    <cellStyle name="Pénznem [0] 2" xfId="52" xr:uid="{00000000-0005-0000-0000-000035000000}"/>
    <cellStyle name="Pénznem 2" xfId="51" xr:uid="{00000000-0005-0000-0000-000036000000}"/>
    <cellStyle name="Rossz 2" xfId="53" xr:uid="{00000000-0005-0000-0000-000037000000}"/>
    <cellStyle name="Semleges 2" xfId="54" xr:uid="{00000000-0005-0000-0000-000038000000}"/>
    <cellStyle name="Számítás 2" xfId="55" xr:uid="{00000000-0005-0000-0000-000039000000}"/>
    <cellStyle name="Százalék 2" xfId="56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51"/>
  <sheetViews>
    <sheetView view="pageLayout" topLeftCell="B1" zoomScaleNormal="100" zoomScaleSheetLayoutView="100" workbookViewId="0">
      <selection activeCell="I1" sqref="I1"/>
    </sheetView>
  </sheetViews>
  <sheetFormatPr defaultColWidth="9.140625" defaultRowHeight="11.25" x14ac:dyDescent="0.2"/>
  <cols>
    <col min="1" max="1" width="2.7109375" style="41" customWidth="1"/>
    <col min="2" max="2" width="30.28515625" style="44" customWidth="1"/>
    <col min="3" max="3" width="7.85546875" style="44" bestFit="1" customWidth="1"/>
    <col min="4" max="4" width="7.85546875" style="44" customWidth="1"/>
    <col min="5" max="5" width="8.85546875" style="41" customWidth="1"/>
    <col min="6" max="6" width="8.7109375" style="41" customWidth="1"/>
    <col min="7" max="7" width="12.5703125" style="41" bestFit="1" customWidth="1"/>
    <col min="8" max="8" width="3" style="41" customWidth="1"/>
    <col min="9" max="9" width="28.7109375" style="44" customWidth="1"/>
    <col min="10" max="10" width="7.5703125" style="44" customWidth="1"/>
    <col min="11" max="11" width="9.28515625" style="44" customWidth="1"/>
    <col min="12" max="12" width="9.85546875" style="41" customWidth="1"/>
    <col min="13" max="13" width="8.7109375" style="41" customWidth="1"/>
    <col min="14" max="14" width="12.5703125" style="41" bestFit="1" customWidth="1"/>
    <col min="15" max="15" width="16.42578125" style="41" customWidth="1"/>
    <col min="16" max="16384" width="9.140625" style="41"/>
  </cols>
  <sheetData>
    <row r="1" spans="1:15" ht="33.75" x14ac:dyDescent="0.2">
      <c r="A1" s="199" t="s">
        <v>118</v>
      </c>
      <c r="B1" s="502" t="s">
        <v>47</v>
      </c>
      <c r="C1" s="200" t="s">
        <v>238</v>
      </c>
      <c r="D1" s="201" t="s">
        <v>22</v>
      </c>
      <c r="E1" s="201" t="s">
        <v>23</v>
      </c>
      <c r="F1" s="201" t="s">
        <v>210</v>
      </c>
      <c r="G1" s="209" t="s">
        <v>49</v>
      </c>
      <c r="H1" s="199" t="s">
        <v>68</v>
      </c>
      <c r="I1" s="502" t="s">
        <v>69</v>
      </c>
      <c r="J1" s="200" t="s">
        <v>238</v>
      </c>
      <c r="K1" s="201" t="s">
        <v>22</v>
      </c>
      <c r="L1" s="201" t="s">
        <v>23</v>
      </c>
      <c r="M1" s="201" t="s">
        <v>14</v>
      </c>
      <c r="N1" s="202" t="s">
        <v>49</v>
      </c>
    </row>
    <row r="2" spans="1:15" x14ac:dyDescent="0.2">
      <c r="A2" s="203">
        <v>1</v>
      </c>
      <c r="B2" s="99" t="s">
        <v>46</v>
      </c>
      <c r="C2" s="111">
        <f>'2 melléklet'!AA4</f>
        <v>123039371</v>
      </c>
      <c r="D2" s="111">
        <f>'2 melléklet'!AB4</f>
        <v>85000000</v>
      </c>
      <c r="E2" s="111">
        <f>'2 melléklet'!AC4</f>
        <v>119690247</v>
      </c>
      <c r="F2" s="111">
        <f>'2 melléklet'!AD4</f>
        <v>119690247</v>
      </c>
      <c r="G2" s="131">
        <f>F2/E2%</f>
        <v>100</v>
      </c>
      <c r="H2" s="212">
        <v>1</v>
      </c>
      <c r="I2" s="100" t="s">
        <v>109</v>
      </c>
      <c r="J2" s="103">
        <f>'3 melléklet'!AA4</f>
        <v>731633113</v>
      </c>
      <c r="K2" s="111">
        <f>'3 melléklet'!AB4</f>
        <v>656752198</v>
      </c>
      <c r="L2" s="111">
        <f>'3 melléklet'!AC4</f>
        <v>818763032</v>
      </c>
      <c r="M2" s="111">
        <f>'3 melléklet'!AD4</f>
        <v>818487467</v>
      </c>
      <c r="N2" s="113">
        <f>M2/L2%</f>
        <v>99.966343741811727</v>
      </c>
      <c r="O2" s="18"/>
    </row>
    <row r="3" spans="1:15" ht="22.5" x14ac:dyDescent="0.2">
      <c r="A3" s="203">
        <v>2</v>
      </c>
      <c r="B3" s="99" t="s">
        <v>108</v>
      </c>
      <c r="C3" s="111">
        <f>'2 melléklet'!AA5</f>
        <v>343569890</v>
      </c>
      <c r="D3" s="111">
        <f>'2 melléklet'!AB5</f>
        <v>347491055</v>
      </c>
      <c r="E3" s="111">
        <f>'2 melléklet'!AC5</f>
        <v>405179820</v>
      </c>
      <c r="F3" s="111">
        <f>'2 melléklet'!AD5</f>
        <v>398053899</v>
      </c>
      <c r="G3" s="131">
        <f t="shared" ref="G3:G8" si="0">F3/E3%</f>
        <v>98.241294198709099</v>
      </c>
      <c r="H3" s="212">
        <v>2</v>
      </c>
      <c r="I3" s="100" t="s">
        <v>70</v>
      </c>
      <c r="J3" s="103">
        <f>'3 melléklet'!AA5</f>
        <v>89841867</v>
      </c>
      <c r="K3" s="111">
        <f>'3 melléklet'!AB5</f>
        <v>83149548</v>
      </c>
      <c r="L3" s="111">
        <f>'3 melléklet'!AC5</f>
        <v>98368016</v>
      </c>
      <c r="M3" s="111">
        <f>'3 melléklet'!AD5</f>
        <v>98265776</v>
      </c>
      <c r="N3" s="113">
        <f>M3/L3%</f>
        <v>99.896063777478233</v>
      </c>
      <c r="O3" s="18"/>
    </row>
    <row r="4" spans="1:15" ht="22.5" x14ac:dyDescent="0.2">
      <c r="A4" s="203">
        <v>3</v>
      </c>
      <c r="B4" s="99" t="s">
        <v>48</v>
      </c>
      <c r="C4" s="111">
        <f>'2 melléklet'!AA6</f>
        <v>9207060</v>
      </c>
      <c r="D4" s="111">
        <f>'2 melléklet'!AB6</f>
        <v>61198114</v>
      </c>
      <c r="E4" s="111">
        <f>'2 melléklet'!AC6</f>
        <v>14859100</v>
      </c>
      <c r="F4" s="111">
        <f>'2 melléklet'!AD6</f>
        <v>14859100</v>
      </c>
      <c r="G4" s="131">
        <f t="shared" si="0"/>
        <v>100</v>
      </c>
      <c r="H4" s="212">
        <v>3</v>
      </c>
      <c r="I4" s="100" t="s">
        <v>110</v>
      </c>
      <c r="J4" s="103">
        <f>'3 melléklet'!AA6</f>
        <v>565527139</v>
      </c>
      <c r="K4" s="111">
        <f>'3 melléklet'!AB6</f>
        <v>547158588</v>
      </c>
      <c r="L4" s="111">
        <f>'3 melléklet'!AC6</f>
        <v>620306272</v>
      </c>
      <c r="M4" s="111">
        <f>'3 melléklet'!AD6</f>
        <v>605765688</v>
      </c>
      <c r="N4" s="113">
        <f t="shared" ref="N4:N14" si="1">M4/L4%</f>
        <v>97.655902470062401</v>
      </c>
      <c r="O4" s="18"/>
    </row>
    <row r="5" spans="1:15" ht="22.5" x14ac:dyDescent="0.2">
      <c r="A5" s="203">
        <v>4</v>
      </c>
      <c r="B5" s="99" t="s">
        <v>51</v>
      </c>
      <c r="C5" s="111">
        <f>'2 melléklet'!AA7</f>
        <v>972903566</v>
      </c>
      <c r="D5" s="111">
        <f>'2 melléklet'!AB7</f>
        <v>792673026</v>
      </c>
      <c r="E5" s="111">
        <f>'2 melléklet'!AC7</f>
        <v>1042501393</v>
      </c>
      <c r="F5" s="111">
        <f>'2 melléklet'!AD7</f>
        <v>1042501393</v>
      </c>
      <c r="G5" s="131">
        <f t="shared" si="0"/>
        <v>100</v>
      </c>
      <c r="H5" s="212">
        <v>4</v>
      </c>
      <c r="I5" s="100" t="s">
        <v>19</v>
      </c>
      <c r="J5" s="103">
        <f>'3 melléklet'!AA7</f>
        <v>34094171</v>
      </c>
      <c r="K5" s="111">
        <f>'3 melléklet'!AB7</f>
        <v>24999500</v>
      </c>
      <c r="L5" s="111">
        <f>'3 melléklet'!AC7</f>
        <v>34369504</v>
      </c>
      <c r="M5" s="111">
        <f>'3 melléklet'!AD7</f>
        <v>34369504</v>
      </c>
      <c r="N5" s="113">
        <f t="shared" si="1"/>
        <v>100</v>
      </c>
      <c r="O5" s="18"/>
    </row>
    <row r="6" spans="1:15" ht="22.5" x14ac:dyDescent="0.2">
      <c r="A6" s="203"/>
      <c r="B6" s="104" t="s">
        <v>105</v>
      </c>
      <c r="C6" s="195">
        <f>'2 melléklet'!AA8</f>
        <v>769383714</v>
      </c>
      <c r="D6" s="195">
        <f>'2 melléklet'!AB8</f>
        <v>760875036</v>
      </c>
      <c r="E6" s="195">
        <f>'2 melléklet'!AC8</f>
        <v>835547118</v>
      </c>
      <c r="F6" s="195">
        <f>'2 melléklet'!AD8</f>
        <v>835547118</v>
      </c>
      <c r="G6" s="131">
        <f t="shared" si="0"/>
        <v>100</v>
      </c>
      <c r="H6" s="212">
        <v>5</v>
      </c>
      <c r="I6" s="100" t="s">
        <v>71</v>
      </c>
      <c r="J6" s="103">
        <f>'3 melléklet'!AA8</f>
        <v>30422433</v>
      </c>
      <c r="K6" s="111">
        <f>'3 melléklet'!AB8</f>
        <v>6728930</v>
      </c>
      <c r="L6" s="111">
        <f>'3 melléklet'!AC8</f>
        <v>10414176</v>
      </c>
      <c r="M6" s="111">
        <f>'3 melléklet'!AD8</f>
        <v>10414176</v>
      </c>
      <c r="N6" s="113">
        <f t="shared" si="1"/>
        <v>100</v>
      </c>
      <c r="O6" s="18"/>
    </row>
    <row r="7" spans="1:15" x14ac:dyDescent="0.2">
      <c r="A7" s="203"/>
      <c r="B7" s="99"/>
      <c r="C7" s="111"/>
      <c r="D7" s="111"/>
      <c r="E7" s="111"/>
      <c r="F7" s="111"/>
      <c r="G7" s="131"/>
      <c r="H7" s="212">
        <v>6</v>
      </c>
      <c r="I7" s="99" t="s">
        <v>72</v>
      </c>
      <c r="J7" s="103">
        <f>'3 melléklet'!AA9</f>
        <v>0</v>
      </c>
      <c r="K7" s="111">
        <f>'3 melléklet'!AB9</f>
        <v>0</v>
      </c>
      <c r="L7" s="111">
        <f>'3 melléklet'!AC9</f>
        <v>33444069</v>
      </c>
      <c r="M7" s="111">
        <f>'3 melléklet'!AD9</f>
        <v>0</v>
      </c>
      <c r="N7" s="113">
        <v>0</v>
      </c>
      <c r="O7" s="18"/>
    </row>
    <row r="8" spans="1:15" s="42" customFormat="1" x14ac:dyDescent="0.2">
      <c r="A8" s="204"/>
      <c r="B8" s="107" t="s">
        <v>52</v>
      </c>
      <c r="C8" s="110">
        <f>C2+C3+C4+C5</f>
        <v>1448719887</v>
      </c>
      <c r="D8" s="110">
        <f>D2+D3+D4+D5</f>
        <v>1286362195</v>
      </c>
      <c r="E8" s="110">
        <f t="shared" ref="E8" si="2">E2+E3+E4+E5</f>
        <v>1582230560</v>
      </c>
      <c r="F8" s="110">
        <f>F2+F3+F4+F5</f>
        <v>1575104639</v>
      </c>
      <c r="G8" s="131">
        <f t="shared" si="0"/>
        <v>99.549628152802214</v>
      </c>
      <c r="H8" s="213"/>
      <c r="I8" s="196" t="s">
        <v>73</v>
      </c>
      <c r="J8" s="108">
        <f>SUM(J2:J7)</f>
        <v>1451518723</v>
      </c>
      <c r="K8" s="110">
        <f>SUM(K2:K6)</f>
        <v>1318788764</v>
      </c>
      <c r="L8" s="110">
        <f>SUM(L2:L7)</f>
        <v>1615665069</v>
      </c>
      <c r="M8" s="110">
        <f>SUM(M2:M7)</f>
        <v>1567302611</v>
      </c>
      <c r="N8" s="113">
        <f t="shared" si="1"/>
        <v>97.006653239713017</v>
      </c>
      <c r="O8" s="18"/>
    </row>
    <row r="9" spans="1:15" ht="21.75" customHeight="1" x14ac:dyDescent="0.2">
      <c r="A9" s="203" t="s">
        <v>2</v>
      </c>
      <c r="B9" s="99" t="s">
        <v>53</v>
      </c>
      <c r="C9" s="111"/>
      <c r="D9" s="111"/>
      <c r="E9" s="111"/>
      <c r="F9" s="111"/>
      <c r="G9" s="131"/>
      <c r="H9" s="212" t="s">
        <v>74</v>
      </c>
      <c r="I9" s="100" t="s">
        <v>75</v>
      </c>
      <c r="J9" s="103"/>
      <c r="K9" s="111"/>
      <c r="L9" s="111"/>
      <c r="M9" s="111"/>
      <c r="N9" s="113"/>
      <c r="O9" s="18"/>
    </row>
    <row r="10" spans="1:15" x14ac:dyDescent="0.2">
      <c r="A10" s="203">
        <v>5</v>
      </c>
      <c r="B10" s="99" t="s">
        <v>31</v>
      </c>
      <c r="C10" s="111">
        <f>'2 melléklet'!AA11</f>
        <v>714336</v>
      </c>
      <c r="D10" s="111">
        <f>'2 melléklet'!AB11</f>
        <v>0</v>
      </c>
      <c r="E10" s="111">
        <f>'2 melléklet'!AC11</f>
        <v>8720788</v>
      </c>
      <c r="F10" s="111">
        <f>'2 melléklet'!AD11</f>
        <v>8720788</v>
      </c>
      <c r="G10" s="131">
        <v>0</v>
      </c>
      <c r="H10" s="212">
        <v>7</v>
      </c>
      <c r="I10" s="100" t="s">
        <v>76</v>
      </c>
      <c r="J10" s="103">
        <f>'3 melléklet'!AA12</f>
        <v>28392065</v>
      </c>
      <c r="K10" s="111">
        <f>'3 melléklet'!AB12</f>
        <v>6016000</v>
      </c>
      <c r="L10" s="111">
        <f>'3 melléklet'!AC12</f>
        <v>49101730</v>
      </c>
      <c r="M10" s="111">
        <f>'3 melléklet'!AD12</f>
        <v>37602730</v>
      </c>
      <c r="N10" s="113">
        <f t="shared" si="1"/>
        <v>76.58127320564877</v>
      </c>
      <c r="O10" s="18"/>
    </row>
    <row r="11" spans="1:15" ht="22.5" x14ac:dyDescent="0.2">
      <c r="A11" s="203">
        <v>6</v>
      </c>
      <c r="B11" s="99" t="s">
        <v>54</v>
      </c>
      <c r="C11" s="111">
        <f>'2 melléklet'!AA12</f>
        <v>0</v>
      </c>
      <c r="D11" s="111">
        <f>'2 melléklet'!AB12</f>
        <v>0</v>
      </c>
      <c r="E11" s="111">
        <f>'2 melléklet'!AC12</f>
        <v>0</v>
      </c>
      <c r="F11" s="111">
        <f>'2 melléklet'!AD12</f>
        <v>0</v>
      </c>
      <c r="G11" s="131">
        <v>0</v>
      </c>
      <c r="H11" s="212">
        <v>8</v>
      </c>
      <c r="I11" s="100" t="s">
        <v>77</v>
      </c>
      <c r="J11" s="103">
        <f>'3 melléklet'!AA13</f>
        <v>2702751</v>
      </c>
      <c r="K11" s="111">
        <f>'3 melléklet'!AB13</f>
        <v>60034632</v>
      </c>
      <c r="L11" s="111">
        <f>'3 melléklet'!AC13</f>
        <v>94477499</v>
      </c>
      <c r="M11" s="111">
        <f>'3 melléklet'!AD13</f>
        <v>94477499</v>
      </c>
      <c r="N11" s="113">
        <f t="shared" si="1"/>
        <v>100</v>
      </c>
      <c r="O11" s="18"/>
    </row>
    <row r="12" spans="1:15" ht="22.5" x14ac:dyDescent="0.2">
      <c r="A12" s="203">
        <v>7</v>
      </c>
      <c r="B12" s="99" t="s">
        <v>55</v>
      </c>
      <c r="C12" s="111">
        <f>'2 melléklet'!AA13</f>
        <v>66453203</v>
      </c>
      <c r="D12" s="111">
        <f>'2 melléklet'!AB13</f>
        <v>0</v>
      </c>
      <c r="E12" s="111">
        <f>'2 melléklet'!AC13</f>
        <v>175055087</v>
      </c>
      <c r="F12" s="111">
        <f>'2 melléklet'!AD13</f>
        <v>175055087</v>
      </c>
      <c r="G12" s="131">
        <f>F12/E12%</f>
        <v>100</v>
      </c>
      <c r="H12" s="212">
        <v>9</v>
      </c>
      <c r="I12" s="100" t="s">
        <v>85</v>
      </c>
      <c r="J12" s="103">
        <f>'3 melléklet'!AA14</f>
        <v>2570000</v>
      </c>
      <c r="K12" s="111">
        <f>'3 melléklet'!AB14</f>
        <v>4000000</v>
      </c>
      <c r="L12" s="111">
        <f>'3 melléklet'!AC14</f>
        <v>750000</v>
      </c>
      <c r="M12" s="111">
        <f>'3 melléklet'!AD14</f>
        <v>750000</v>
      </c>
      <c r="N12" s="113">
        <f t="shared" si="1"/>
        <v>100</v>
      </c>
      <c r="O12" s="18"/>
    </row>
    <row r="13" spans="1:15" ht="22.5" x14ac:dyDescent="0.2">
      <c r="A13" s="203"/>
      <c r="B13" s="104" t="s">
        <v>191</v>
      </c>
      <c r="C13" s="111">
        <f>'2 melléklet'!AA14</f>
        <v>0</v>
      </c>
      <c r="D13" s="111">
        <f>'2 melléklet'!AB14</f>
        <v>0</v>
      </c>
      <c r="E13" s="111">
        <f>'2 melléklet'!AC14</f>
        <v>0</v>
      </c>
      <c r="F13" s="111">
        <f>'2 melléklet'!AD14</f>
        <v>0</v>
      </c>
      <c r="G13" s="131">
        <v>0</v>
      </c>
      <c r="H13" s="212">
        <v>10</v>
      </c>
      <c r="I13" s="100" t="s">
        <v>79</v>
      </c>
      <c r="J13" s="103">
        <f>'3 melléklet'!AA15</f>
        <v>0</v>
      </c>
      <c r="K13" s="111">
        <f>'3 melléklet'!AB15</f>
        <v>0</v>
      </c>
      <c r="L13" s="111">
        <f>'3 melléklet'!AC15</f>
        <v>129073389</v>
      </c>
      <c r="M13" s="111">
        <f>'3 melléklet'!AD15</f>
        <v>0</v>
      </c>
      <c r="N13" s="113">
        <f t="shared" si="1"/>
        <v>0</v>
      </c>
      <c r="O13" s="18"/>
    </row>
    <row r="14" spans="1:15" s="42" customFormat="1" x14ac:dyDescent="0.2">
      <c r="A14" s="204"/>
      <c r="B14" s="107" t="s">
        <v>56</v>
      </c>
      <c r="C14" s="108">
        <f>SUM(C10:C13)</f>
        <v>67167539</v>
      </c>
      <c r="D14" s="110">
        <f t="shared" ref="D14:F14" si="3">D10+D11+D12</f>
        <v>0</v>
      </c>
      <c r="E14" s="110">
        <f>E10+E11+E12</f>
        <v>183775875</v>
      </c>
      <c r="F14" s="110">
        <f t="shared" si="3"/>
        <v>183775875</v>
      </c>
      <c r="G14" s="131">
        <f>F14/E14%</f>
        <v>100</v>
      </c>
      <c r="H14" s="213"/>
      <c r="I14" s="196" t="s">
        <v>80</v>
      </c>
      <c r="J14" s="108">
        <f>SUM(J10:J13)</f>
        <v>33664816</v>
      </c>
      <c r="K14" s="110">
        <f>SUM(K10:K12)</f>
        <v>70050632</v>
      </c>
      <c r="L14" s="110">
        <f>SUM(L10:L13)</f>
        <v>273402618</v>
      </c>
      <c r="M14" s="110">
        <f>SUM(M10:M13)</f>
        <v>132830229</v>
      </c>
      <c r="N14" s="113">
        <f t="shared" si="1"/>
        <v>48.584110119969658</v>
      </c>
      <c r="O14" s="43"/>
    </row>
    <row r="15" spans="1:15" ht="22.5" x14ac:dyDescent="0.2">
      <c r="A15" s="203" t="s">
        <v>57</v>
      </c>
      <c r="B15" s="99" t="s">
        <v>58</v>
      </c>
      <c r="C15" s="100"/>
      <c r="D15" s="111"/>
      <c r="E15" s="111"/>
      <c r="F15" s="111"/>
      <c r="G15" s="131"/>
      <c r="H15" s="212" t="s">
        <v>81</v>
      </c>
      <c r="I15" s="100" t="s">
        <v>58</v>
      </c>
      <c r="J15" s="103"/>
      <c r="K15" s="111"/>
      <c r="L15" s="111"/>
      <c r="M15" s="111"/>
      <c r="N15" s="113">
        <v>0</v>
      </c>
      <c r="O15" s="18"/>
    </row>
    <row r="16" spans="1:15" ht="22.5" x14ac:dyDescent="0.2">
      <c r="A16" s="203"/>
      <c r="B16" s="99" t="s">
        <v>59</v>
      </c>
      <c r="C16" s="100"/>
      <c r="D16" s="111"/>
      <c r="E16" s="111"/>
      <c r="F16" s="111"/>
      <c r="G16" s="131"/>
      <c r="H16" s="212">
        <v>9</v>
      </c>
      <c r="I16" s="127" t="s">
        <v>82</v>
      </c>
      <c r="J16" s="103">
        <f>'3 melléklet'!AA18</f>
        <v>0</v>
      </c>
      <c r="K16" s="111"/>
      <c r="L16" s="111"/>
      <c r="M16" s="111"/>
      <c r="N16" s="113">
        <v>0</v>
      </c>
      <c r="O16" s="18"/>
    </row>
    <row r="17" spans="1:17" x14ac:dyDescent="0.2">
      <c r="A17" s="203">
        <v>8</v>
      </c>
      <c r="B17" s="99" t="s">
        <v>60</v>
      </c>
      <c r="C17" s="103">
        <f>'2 melléklet'!AA18</f>
        <v>84693608</v>
      </c>
      <c r="D17" s="103">
        <f>'2 melléklet'!AB18</f>
        <v>65058993</v>
      </c>
      <c r="E17" s="103">
        <f>'2 melléklet'!AC18</f>
        <v>53024747</v>
      </c>
      <c r="F17" s="103">
        <f>'2 melléklet'!AD18</f>
        <v>53024747</v>
      </c>
      <c r="G17" s="131">
        <f>F17/E17%</f>
        <v>100</v>
      </c>
      <c r="H17" s="212">
        <v>10</v>
      </c>
      <c r="I17" s="127" t="s">
        <v>323</v>
      </c>
      <c r="J17" s="103">
        <f>'3 melléklet'!AA19</f>
        <v>0</v>
      </c>
      <c r="K17" s="111">
        <f>'3 melléklet'!AB19</f>
        <v>0</v>
      </c>
      <c r="L17" s="111">
        <f>'3 melléklet'!AC19</f>
        <v>40127680</v>
      </c>
      <c r="M17" s="483">
        <f>'3 melléklet'!AD19</f>
        <v>127680</v>
      </c>
      <c r="N17" s="113">
        <f>M17/L17%</f>
        <v>0.31818435553712549</v>
      </c>
      <c r="O17" s="18"/>
    </row>
    <row r="18" spans="1:17" ht="22.5" x14ac:dyDescent="0.2">
      <c r="A18" s="203">
        <v>9</v>
      </c>
      <c r="B18" s="99" t="s">
        <v>61</v>
      </c>
      <c r="C18" s="103">
        <f>'2 melléklet'!AA19</f>
        <v>0</v>
      </c>
      <c r="D18" s="103">
        <f>'2 melléklet'!AB19</f>
        <v>0</v>
      </c>
      <c r="E18" s="103">
        <f>'2 melléklet'!AC19</f>
        <v>0</v>
      </c>
      <c r="F18" s="103">
        <f>'2 melléklet'!AD19</f>
        <v>0</v>
      </c>
      <c r="G18" s="131"/>
      <c r="H18" s="212"/>
      <c r="I18" s="127" t="s">
        <v>324</v>
      </c>
      <c r="J18" s="103">
        <f>'3 melléklet'!AA20</f>
        <v>24954540</v>
      </c>
      <c r="K18" s="111">
        <f>'3 melléklet'!D20</f>
        <v>25162381</v>
      </c>
      <c r="L18" s="111">
        <f>'3 melléklet'!E20</f>
        <v>31254915</v>
      </c>
      <c r="M18" s="111">
        <f>'3 melléklet'!AD20</f>
        <v>31254915</v>
      </c>
      <c r="N18" s="113">
        <f>M18/L18%</f>
        <v>99.999999999999986</v>
      </c>
      <c r="O18" s="43"/>
    </row>
    <row r="19" spans="1:17" ht="12" customHeight="1" x14ac:dyDescent="0.2">
      <c r="A19" s="203">
        <v>10</v>
      </c>
      <c r="B19" s="99" t="s">
        <v>62</v>
      </c>
      <c r="C19" s="103">
        <f>'2 melléklet'!AA20</f>
        <v>25162381</v>
      </c>
      <c r="D19" s="103">
        <f>'2 melléklet'!AB20</f>
        <v>0</v>
      </c>
      <c r="E19" s="103">
        <f>'2 melléklet'!AC20</f>
        <v>38837831</v>
      </c>
      <c r="F19" s="103">
        <f>'2 melléklet'!AD20</f>
        <v>38837831</v>
      </c>
      <c r="G19" s="131">
        <f>F19/E19%</f>
        <v>100</v>
      </c>
      <c r="H19" s="212"/>
      <c r="I19" s="197" t="s">
        <v>83</v>
      </c>
      <c r="J19" s="108">
        <f>'3 melléklet'!AA21</f>
        <v>24954540</v>
      </c>
      <c r="K19" s="110">
        <f>SUM(K16:K18)</f>
        <v>25162381</v>
      </c>
      <c r="L19" s="110">
        <f t="shared" ref="L19:M19" si="4">SUM(L16:L18)</f>
        <v>71382595</v>
      </c>
      <c r="M19" s="110">
        <f t="shared" si="4"/>
        <v>31382595</v>
      </c>
      <c r="N19" s="113">
        <f>M19/L19%</f>
        <v>43.963931263636468</v>
      </c>
      <c r="O19" s="43"/>
    </row>
    <row r="20" spans="1:17" ht="22.9" customHeight="1" x14ac:dyDescent="0.2">
      <c r="A20" s="203"/>
      <c r="B20" s="99" t="s">
        <v>63</v>
      </c>
      <c r="C20" s="103"/>
      <c r="D20" s="111">
        <f>'2 melléklet'!P21</f>
        <v>0</v>
      </c>
      <c r="E20" s="111">
        <f>'2 melléklet'!Q21</f>
        <v>0</v>
      </c>
      <c r="F20" s="111">
        <f>'2 melléklet'!R21</f>
        <v>0</v>
      </c>
      <c r="G20" s="131"/>
      <c r="H20" s="212"/>
      <c r="I20" s="100"/>
      <c r="J20" s="103"/>
      <c r="K20" s="111"/>
      <c r="L20" s="111"/>
      <c r="M20" s="111"/>
      <c r="N20" s="113"/>
      <c r="O20" s="18"/>
    </row>
    <row r="21" spans="1:17" x14ac:dyDescent="0.2">
      <c r="A21" s="203">
        <v>11</v>
      </c>
      <c r="B21" s="99" t="s">
        <v>60</v>
      </c>
      <c r="C21" s="103">
        <f>'2 melléklet'!AA22</f>
        <v>0</v>
      </c>
      <c r="D21" s="103">
        <f>'2 melléklet'!AB22</f>
        <v>62580589</v>
      </c>
      <c r="E21" s="103">
        <f>'2 melléklet'!AC22</f>
        <v>62580589</v>
      </c>
      <c r="F21" s="103">
        <f>'2 melléklet'!AD22</f>
        <v>62580589</v>
      </c>
      <c r="G21" s="131">
        <f>F21/E21%</f>
        <v>100</v>
      </c>
      <c r="H21" s="212"/>
      <c r="I21" s="100"/>
      <c r="J21" s="103"/>
      <c r="K21" s="111"/>
      <c r="L21" s="111"/>
      <c r="M21" s="111"/>
      <c r="N21" s="113"/>
      <c r="O21" s="18"/>
    </row>
    <row r="22" spans="1:17" x14ac:dyDescent="0.2">
      <c r="A22" s="203">
        <v>12</v>
      </c>
      <c r="B22" s="99" t="s">
        <v>61</v>
      </c>
      <c r="C22" s="103"/>
      <c r="D22" s="111">
        <f>'2 melléklet'!P23</f>
        <v>0</v>
      </c>
      <c r="E22" s="111">
        <f>'2 melléklet'!Q23</f>
        <v>0</v>
      </c>
      <c r="F22" s="111">
        <f>'2 melléklet'!R23</f>
        <v>0</v>
      </c>
      <c r="G22" s="131">
        <v>0</v>
      </c>
      <c r="H22" s="212"/>
      <c r="I22" s="100"/>
      <c r="J22" s="103"/>
      <c r="K22" s="111"/>
      <c r="L22" s="111"/>
      <c r="M22" s="111"/>
      <c r="N22" s="113"/>
      <c r="O22" s="18"/>
    </row>
    <row r="23" spans="1:17" ht="24" customHeight="1" x14ac:dyDescent="0.2">
      <c r="A23" s="203"/>
      <c r="B23" s="99" t="s">
        <v>64</v>
      </c>
      <c r="C23" s="108"/>
      <c r="D23" s="111">
        <f>'2 melléklet'!P24</f>
        <v>0</v>
      </c>
      <c r="E23" s="111">
        <f>'2 melléklet'!Q24</f>
        <v>0</v>
      </c>
      <c r="F23" s="111">
        <f>'2 melléklet'!R24</f>
        <v>0</v>
      </c>
      <c r="G23" s="131">
        <v>0</v>
      </c>
      <c r="H23" s="212"/>
      <c r="I23" s="196"/>
      <c r="J23" s="108"/>
      <c r="K23" s="111"/>
      <c r="L23" s="111"/>
      <c r="M23" s="110"/>
      <c r="N23" s="113"/>
      <c r="O23" s="43"/>
    </row>
    <row r="24" spans="1:17" x14ac:dyDescent="0.2">
      <c r="A24" s="203">
        <v>13</v>
      </c>
      <c r="B24" s="99" t="s">
        <v>65</v>
      </c>
      <c r="C24" s="103"/>
      <c r="D24" s="111">
        <f>'2 melléklet'!P25</f>
        <v>0</v>
      </c>
      <c r="E24" s="111">
        <f>'2 melléklet'!Q25</f>
        <v>0</v>
      </c>
      <c r="F24" s="111">
        <f>'2 melléklet'!R25</f>
        <v>0</v>
      </c>
      <c r="G24" s="131">
        <v>0</v>
      </c>
      <c r="H24" s="212"/>
      <c r="I24" s="100"/>
      <c r="J24" s="103"/>
      <c r="K24" s="110"/>
      <c r="L24" s="111"/>
      <c r="M24" s="110"/>
      <c r="N24" s="113"/>
      <c r="O24" s="18"/>
    </row>
    <row r="25" spans="1:17" ht="12" customHeight="1" x14ac:dyDescent="0.2">
      <c r="A25" s="203">
        <v>14</v>
      </c>
      <c r="B25" s="127" t="s">
        <v>66</v>
      </c>
      <c r="C25" s="103">
        <f>'2 melléklet'!AA26</f>
        <v>0</v>
      </c>
      <c r="D25" s="103">
        <f>'2 melléklet'!AB26</f>
        <v>0</v>
      </c>
      <c r="E25" s="103">
        <f>'2 melléklet'!AC26</f>
        <v>40000000</v>
      </c>
      <c r="F25" s="103">
        <f>'2 melléklet'!AD26</f>
        <v>0</v>
      </c>
      <c r="G25" s="131">
        <v>0</v>
      </c>
      <c r="H25" s="212"/>
      <c r="I25" s="100"/>
      <c r="J25" s="103"/>
      <c r="K25" s="110"/>
      <c r="L25" s="111"/>
      <c r="M25" s="111"/>
      <c r="N25" s="113"/>
      <c r="O25" s="18"/>
    </row>
    <row r="26" spans="1:17" ht="15.75" customHeight="1" x14ac:dyDescent="0.2">
      <c r="A26" s="203"/>
      <c r="B26" s="107" t="s">
        <v>200</v>
      </c>
      <c r="C26" s="110">
        <f>C17+C25+C21+C19</f>
        <v>109855989</v>
      </c>
      <c r="D26" s="110">
        <f>D17+D25+D21</f>
        <v>127639582</v>
      </c>
      <c r="E26" s="110">
        <f>E17+E25+E21+E19</f>
        <v>194443167</v>
      </c>
      <c r="F26" s="110">
        <f>F17+F25+F21+F19</f>
        <v>154443167</v>
      </c>
      <c r="G26" s="210">
        <f>F26/E26%</f>
        <v>79.428436279275374</v>
      </c>
      <c r="H26" s="212"/>
      <c r="I26" s="100"/>
      <c r="J26" s="103"/>
      <c r="K26" s="198"/>
      <c r="L26" s="111"/>
      <c r="M26" s="198"/>
      <c r="N26" s="113"/>
      <c r="O26" s="18"/>
    </row>
    <row r="27" spans="1:17" ht="26.25" customHeight="1" thickBot="1" x14ac:dyDescent="0.25">
      <c r="A27" s="205"/>
      <c r="B27" s="123" t="s">
        <v>67</v>
      </c>
      <c r="C27" s="206">
        <f>C8+C14+C26</f>
        <v>1625743415</v>
      </c>
      <c r="D27" s="206">
        <f>D8+D14+D26</f>
        <v>1414001777</v>
      </c>
      <c r="E27" s="206">
        <f>E8+E14+E26</f>
        <v>1960449602</v>
      </c>
      <c r="F27" s="206">
        <f t="shared" ref="F27" si="5">F8+F14+F26</f>
        <v>1913323681</v>
      </c>
      <c r="G27" s="211">
        <f>F27/E27%</f>
        <v>97.596167687660866</v>
      </c>
      <c r="H27" s="214"/>
      <c r="I27" s="207" t="s">
        <v>84</v>
      </c>
      <c r="J27" s="124">
        <f>J19+J14+J8</f>
        <v>1510138079</v>
      </c>
      <c r="K27" s="125">
        <f>K8+K14+K19+1</f>
        <v>1414001778</v>
      </c>
      <c r="L27" s="125">
        <f>L8+L14+L19</f>
        <v>1960450282</v>
      </c>
      <c r="M27" s="125">
        <f>M8+M14+M19</f>
        <v>1731515435</v>
      </c>
      <c r="N27" s="208">
        <f>M27/L27%</f>
        <v>88.32233344033358</v>
      </c>
      <c r="O27" s="43"/>
      <c r="Q27" s="18"/>
    </row>
    <row r="28" spans="1:17" x14ac:dyDescent="0.2">
      <c r="D28" s="24"/>
      <c r="E28" s="24"/>
      <c r="F28" s="24"/>
      <c r="G28" s="24"/>
      <c r="K28" s="24"/>
      <c r="L28" s="24"/>
      <c r="M28" s="24"/>
      <c r="N28" s="24"/>
    </row>
    <row r="29" spans="1:17" x14ac:dyDescent="0.2">
      <c r="D29" s="24"/>
      <c r="E29" s="24"/>
      <c r="F29" s="24"/>
      <c r="G29" s="24"/>
      <c r="K29" s="24"/>
      <c r="L29" s="24"/>
      <c r="M29" s="24"/>
      <c r="N29" s="24"/>
    </row>
    <row r="30" spans="1:17" x14ac:dyDescent="0.2">
      <c r="D30" s="24"/>
      <c r="E30" s="24"/>
      <c r="F30" s="24"/>
      <c r="G30" s="24"/>
      <c r="K30" s="24"/>
      <c r="L30" s="24"/>
      <c r="M30" s="24"/>
      <c r="N30" s="24"/>
    </row>
    <row r="31" spans="1:17" x14ac:dyDescent="0.2">
      <c r="D31" s="24"/>
      <c r="E31" s="24"/>
      <c r="F31" s="24"/>
      <c r="G31" s="24"/>
      <c r="K31" s="24"/>
      <c r="L31" s="24"/>
      <c r="M31" s="24"/>
      <c r="N31" s="24"/>
    </row>
    <row r="32" spans="1:17" x14ac:dyDescent="0.2">
      <c r="D32" s="46"/>
      <c r="E32" s="24"/>
      <c r="F32" s="46"/>
      <c r="G32" s="46"/>
      <c r="K32" s="46"/>
      <c r="L32" s="24"/>
      <c r="M32" s="46"/>
      <c r="N32" s="46"/>
      <c r="O32" s="18"/>
    </row>
    <row r="33" spans="4:15" x14ac:dyDescent="0.2">
      <c r="D33" s="24"/>
      <c r="E33" s="46"/>
      <c r="F33" s="24"/>
      <c r="G33" s="24"/>
      <c r="K33" s="24"/>
      <c r="L33" s="46"/>
      <c r="M33" s="24"/>
      <c r="N33" s="24"/>
    </row>
    <row r="34" spans="4:15" x14ac:dyDescent="0.2">
      <c r="D34" s="24"/>
      <c r="E34" s="24"/>
      <c r="F34" s="24"/>
      <c r="G34" s="24"/>
      <c r="K34" s="24"/>
      <c r="L34" s="24"/>
      <c r="M34" s="24"/>
      <c r="N34" s="24"/>
    </row>
    <row r="35" spans="4:15" x14ac:dyDescent="0.2">
      <c r="D35" s="24"/>
      <c r="E35" s="24"/>
      <c r="F35" s="24"/>
      <c r="G35" s="24"/>
      <c r="K35" s="24"/>
      <c r="L35" s="24"/>
      <c r="M35" s="24"/>
      <c r="N35" s="24"/>
    </row>
    <row r="36" spans="4:15" x14ac:dyDescent="0.2">
      <c r="D36" s="24"/>
      <c r="E36" s="24"/>
      <c r="F36" s="24"/>
      <c r="G36" s="24"/>
      <c r="K36" s="24"/>
      <c r="L36" s="24"/>
      <c r="M36" s="24"/>
      <c r="N36" s="24"/>
      <c r="O36" s="18"/>
    </row>
    <row r="37" spans="4:15" x14ac:dyDescent="0.2">
      <c r="D37" s="46"/>
      <c r="E37" s="24"/>
      <c r="F37" s="46"/>
      <c r="G37" s="46"/>
      <c r="K37" s="46"/>
      <c r="L37" s="24"/>
      <c r="M37" s="46"/>
      <c r="N37" s="46"/>
    </row>
    <row r="38" spans="4:15" x14ac:dyDescent="0.2">
      <c r="D38" s="24"/>
      <c r="E38" s="46"/>
      <c r="F38" s="24"/>
      <c r="G38" s="24"/>
      <c r="K38" s="24"/>
      <c r="L38" s="46"/>
      <c r="M38" s="24"/>
      <c r="N38" s="24"/>
    </row>
    <row r="39" spans="4:15" x14ac:dyDescent="0.2">
      <c r="D39" s="24"/>
      <c r="E39" s="24"/>
      <c r="F39" s="24"/>
      <c r="G39" s="24"/>
      <c r="K39" s="24"/>
      <c r="L39" s="24"/>
      <c r="M39" s="24"/>
      <c r="N39" s="24"/>
    </row>
    <row r="40" spans="4:15" x14ac:dyDescent="0.2">
      <c r="D40" s="24"/>
      <c r="E40" s="24"/>
      <c r="F40" s="24"/>
      <c r="G40" s="24"/>
      <c r="K40" s="24"/>
      <c r="L40" s="24"/>
      <c r="M40" s="24"/>
      <c r="N40" s="24"/>
    </row>
    <row r="41" spans="4:15" x14ac:dyDescent="0.2">
      <c r="D41" s="24"/>
      <c r="E41" s="24"/>
      <c r="F41" s="24"/>
      <c r="G41" s="24"/>
      <c r="K41" s="24"/>
      <c r="L41" s="24"/>
      <c r="M41" s="24"/>
      <c r="N41" s="24"/>
    </row>
    <row r="42" spans="4:15" x14ac:dyDescent="0.2">
      <c r="D42" s="24"/>
      <c r="E42" s="24"/>
      <c r="F42" s="24"/>
      <c r="G42" s="24"/>
      <c r="K42" s="24"/>
      <c r="L42" s="24"/>
      <c r="M42" s="24"/>
      <c r="N42" s="24"/>
    </row>
    <row r="43" spans="4:15" x14ac:dyDescent="0.2">
      <c r="D43" s="24"/>
      <c r="E43" s="24"/>
      <c r="F43" s="24"/>
      <c r="G43" s="24"/>
      <c r="K43" s="24"/>
      <c r="L43" s="24"/>
      <c r="M43" s="24"/>
      <c r="N43" s="24"/>
    </row>
    <row r="44" spans="4:15" x14ac:dyDescent="0.2">
      <c r="E44" s="24"/>
      <c r="F44" s="44"/>
      <c r="G44" s="44"/>
      <c r="L44" s="24"/>
      <c r="M44" s="44"/>
      <c r="N44" s="44"/>
    </row>
    <row r="45" spans="4:15" x14ac:dyDescent="0.2">
      <c r="D45" s="24"/>
      <c r="E45" s="44"/>
      <c r="F45" s="24"/>
      <c r="G45" s="24"/>
      <c r="K45" s="24"/>
      <c r="L45" s="44"/>
      <c r="M45" s="24"/>
      <c r="N45" s="24"/>
    </row>
    <row r="46" spans="4:15" x14ac:dyDescent="0.2">
      <c r="D46" s="24"/>
      <c r="E46" s="24"/>
      <c r="F46" s="24"/>
      <c r="G46" s="24"/>
      <c r="K46" s="24"/>
      <c r="L46" s="24"/>
      <c r="M46" s="24"/>
      <c r="N46" s="24"/>
    </row>
    <row r="47" spans="4:15" x14ac:dyDescent="0.2">
      <c r="D47" s="24"/>
      <c r="E47" s="24"/>
      <c r="F47" s="24"/>
      <c r="G47" s="24"/>
      <c r="K47" s="24"/>
      <c r="L47" s="24"/>
      <c r="M47" s="24"/>
      <c r="N47" s="24"/>
    </row>
    <row r="48" spans="4:15" x14ac:dyDescent="0.2">
      <c r="D48" s="24"/>
      <c r="E48" s="24"/>
      <c r="F48" s="24"/>
      <c r="G48" s="24"/>
      <c r="K48" s="24"/>
      <c r="L48" s="24"/>
      <c r="M48" s="24"/>
      <c r="N48" s="24"/>
    </row>
    <row r="49" spans="4:14" x14ac:dyDescent="0.2">
      <c r="D49" s="46"/>
      <c r="E49" s="24"/>
      <c r="F49" s="46"/>
      <c r="G49" s="46"/>
      <c r="K49" s="46"/>
      <c r="L49" s="24"/>
      <c r="M49" s="46"/>
      <c r="N49" s="46"/>
    </row>
    <row r="50" spans="4:14" x14ac:dyDescent="0.2">
      <c r="D50" s="46"/>
      <c r="E50" s="46"/>
      <c r="F50" s="46"/>
      <c r="G50" s="46"/>
      <c r="K50" s="46"/>
      <c r="L50" s="46"/>
      <c r="M50" s="46"/>
      <c r="N50" s="46"/>
    </row>
    <row r="51" spans="4:14" x14ac:dyDescent="0.2">
      <c r="D51" s="24"/>
      <c r="E51" s="46"/>
      <c r="F51" s="24"/>
      <c r="G51" s="24"/>
      <c r="K51" s="24"/>
      <c r="L51" s="46"/>
      <c r="M51" s="24"/>
      <c r="N51" s="24"/>
    </row>
  </sheetData>
  <phoneticPr fontId="13" type="noConversion"/>
  <pageMargins left="3.937007874015748E-2" right="0" top="1.2598425196850394" bottom="7.874015748031496E-2" header="0.51181102362204722" footer="0.35433070866141736"/>
  <pageSetup paperSize="9" scale="90" orientation="landscape" r:id="rId1"/>
  <headerFooter alignWithMargins="0">
    <oddHeader>&amp;C&amp;"Arial,Félkövér"&amp;11
&amp;"Times New Roman,Félkövér"Elek Város Önkormányzata 2025. évi bevételei és kiadásai&amp;R&amp;"Times New Roman,Normál"1. melléklet a .../2026. (.. ...) önkormányzati rendelethez
Adatok E Ft-ban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D28"/>
  <sheetViews>
    <sheetView view="pageLayout" topLeftCell="E1" zoomScale="85" zoomScaleNormal="100" zoomScalePageLayoutView="85" workbookViewId="0">
      <selection activeCell="M12" sqref="M12"/>
    </sheetView>
  </sheetViews>
  <sheetFormatPr defaultColWidth="9.140625" defaultRowHeight="11.25" x14ac:dyDescent="0.2"/>
  <cols>
    <col min="1" max="1" width="4.85546875" style="47" customWidth="1"/>
    <col min="2" max="2" width="29.140625" style="44" customWidth="1"/>
    <col min="3" max="3" width="8" style="44" customWidth="1"/>
    <col min="4" max="4" width="7.85546875" style="44" bestFit="1" customWidth="1"/>
    <col min="5" max="5" width="8.42578125" style="41" bestFit="1" customWidth="1"/>
    <col min="6" max="6" width="8.85546875" style="41" customWidth="1"/>
    <col min="7" max="7" width="8.7109375" style="41" customWidth="1"/>
    <col min="8" max="8" width="7.85546875" style="41" bestFit="1" customWidth="1"/>
    <col min="9" max="9" width="8.42578125" style="41" bestFit="1" customWidth="1"/>
    <col min="10" max="10" width="7.85546875" style="41" customWidth="1"/>
    <col min="11" max="11" width="9" style="41" customWidth="1"/>
    <col min="12" max="12" width="7.85546875" style="41" bestFit="1" customWidth="1"/>
    <col min="13" max="13" width="8.42578125" style="41" bestFit="1" customWidth="1"/>
    <col min="14" max="14" width="7.140625" style="41" customWidth="1"/>
    <col min="15" max="15" width="7.28515625" style="41" bestFit="1" customWidth="1"/>
    <col min="16" max="16" width="7.85546875" style="41" bestFit="1" customWidth="1"/>
    <col min="17" max="17" width="8.42578125" style="41" bestFit="1" customWidth="1"/>
    <col min="18" max="18" width="6.42578125" style="41" customWidth="1"/>
    <col min="19" max="19" width="7.28515625" style="41" bestFit="1" customWidth="1"/>
    <col min="20" max="20" width="7.85546875" style="41" bestFit="1" customWidth="1"/>
    <col min="21" max="21" width="8.42578125" style="41" bestFit="1" customWidth="1"/>
    <col min="22" max="22" width="6.42578125" style="41" customWidth="1"/>
    <col min="23" max="23" width="7.28515625" style="41" bestFit="1" customWidth="1"/>
    <col min="24" max="24" width="7.85546875" style="41" bestFit="1" customWidth="1"/>
    <col min="25" max="25" width="8.42578125" style="41" bestFit="1" customWidth="1"/>
    <col min="26" max="26" width="6.42578125" style="41" customWidth="1"/>
    <col min="27" max="27" width="8" style="41" bestFit="1" customWidth="1"/>
    <col min="28" max="28" width="8.42578125" style="41" bestFit="1" customWidth="1"/>
    <col min="29" max="29" width="8.5703125" style="41" bestFit="1" customWidth="1"/>
    <col min="30" max="30" width="7.7109375" style="486" bestFit="1" customWidth="1"/>
    <col min="31" max="16384" width="9.140625" style="18"/>
  </cols>
  <sheetData>
    <row r="1" spans="1:30" s="24" customFormat="1" ht="23.25" customHeight="1" thickBot="1" x14ac:dyDescent="0.25">
      <c r="A1" s="511" t="s">
        <v>195</v>
      </c>
      <c r="B1" s="513" t="s">
        <v>16</v>
      </c>
      <c r="C1" s="503" t="s">
        <v>245</v>
      </c>
      <c r="D1" s="504"/>
      <c r="E1" s="504"/>
      <c r="F1" s="505"/>
      <c r="G1" s="506" t="s">
        <v>246</v>
      </c>
      <c r="H1" s="504"/>
      <c r="I1" s="504"/>
      <c r="J1" s="507"/>
      <c r="K1" s="503" t="s">
        <v>247</v>
      </c>
      <c r="L1" s="504"/>
      <c r="M1" s="504"/>
      <c r="N1" s="507"/>
      <c r="O1" s="506" t="s">
        <v>248</v>
      </c>
      <c r="P1" s="504"/>
      <c r="Q1" s="504"/>
      <c r="R1" s="505"/>
      <c r="S1" s="503" t="s">
        <v>249</v>
      </c>
      <c r="T1" s="504"/>
      <c r="U1" s="504"/>
      <c r="V1" s="505"/>
      <c r="W1" s="506" t="s">
        <v>250</v>
      </c>
      <c r="X1" s="504"/>
      <c r="Y1" s="504"/>
      <c r="Z1" s="507"/>
      <c r="AA1" s="508" t="s">
        <v>117</v>
      </c>
      <c r="AB1" s="509"/>
      <c r="AC1" s="509"/>
      <c r="AD1" s="510"/>
    </row>
    <row r="2" spans="1:30" s="24" customFormat="1" ht="33.75" customHeight="1" x14ac:dyDescent="0.2">
      <c r="A2" s="512"/>
      <c r="B2" s="514"/>
      <c r="C2" s="187" t="s">
        <v>238</v>
      </c>
      <c r="D2" s="188" t="s">
        <v>22</v>
      </c>
      <c r="E2" s="188" t="s">
        <v>23</v>
      </c>
      <c r="F2" s="189" t="s">
        <v>14</v>
      </c>
      <c r="G2" s="190" t="s">
        <v>238</v>
      </c>
      <c r="H2" s="188" t="s">
        <v>22</v>
      </c>
      <c r="I2" s="188" t="s">
        <v>23</v>
      </c>
      <c r="J2" s="191" t="s">
        <v>14</v>
      </c>
      <c r="K2" s="187" t="s">
        <v>238</v>
      </c>
      <c r="L2" s="188" t="s">
        <v>22</v>
      </c>
      <c r="M2" s="188" t="s">
        <v>23</v>
      </c>
      <c r="N2" s="191" t="s">
        <v>14</v>
      </c>
      <c r="O2" s="190" t="s">
        <v>238</v>
      </c>
      <c r="P2" s="188" t="s">
        <v>22</v>
      </c>
      <c r="Q2" s="188" t="s">
        <v>23</v>
      </c>
      <c r="R2" s="189" t="s">
        <v>14</v>
      </c>
      <c r="S2" s="187" t="s">
        <v>238</v>
      </c>
      <c r="T2" s="188" t="s">
        <v>22</v>
      </c>
      <c r="U2" s="188" t="s">
        <v>23</v>
      </c>
      <c r="V2" s="189" t="s">
        <v>14</v>
      </c>
      <c r="W2" s="190" t="s">
        <v>238</v>
      </c>
      <c r="X2" s="188" t="s">
        <v>22</v>
      </c>
      <c r="Y2" s="188" t="s">
        <v>23</v>
      </c>
      <c r="Z2" s="191" t="s">
        <v>14</v>
      </c>
      <c r="AA2" s="192" t="s">
        <v>238</v>
      </c>
      <c r="AB2" s="193" t="s">
        <v>22</v>
      </c>
      <c r="AC2" s="193" t="s">
        <v>23</v>
      </c>
      <c r="AD2" s="484" t="s">
        <v>14</v>
      </c>
    </row>
    <row r="3" spans="1:30" s="24" customFormat="1" ht="22.5" x14ac:dyDescent="0.2">
      <c r="A3" s="112" t="s">
        <v>118</v>
      </c>
      <c r="B3" s="127" t="s">
        <v>47</v>
      </c>
      <c r="C3" s="149"/>
      <c r="D3" s="100"/>
      <c r="E3" s="100"/>
      <c r="F3" s="113"/>
      <c r="G3" s="140"/>
      <c r="H3" s="100"/>
      <c r="I3" s="100"/>
      <c r="J3" s="131"/>
      <c r="K3" s="149"/>
      <c r="L3" s="100"/>
      <c r="M3" s="100"/>
      <c r="N3" s="131"/>
      <c r="O3" s="140"/>
      <c r="P3" s="100"/>
      <c r="Q3" s="100"/>
      <c r="R3" s="113"/>
      <c r="S3" s="149"/>
      <c r="T3" s="100"/>
      <c r="U3" s="100"/>
      <c r="V3" s="113"/>
      <c r="W3" s="140"/>
      <c r="X3" s="100"/>
      <c r="Y3" s="100"/>
      <c r="Z3" s="131"/>
      <c r="AA3" s="162">
        <f t="shared" ref="AA3:AA28" si="0">C3+G3+K3+P3+S3+W3</f>
        <v>0</v>
      </c>
      <c r="AB3" s="163">
        <f t="shared" ref="AB3:AB10" si="1">D3+H3+L3+Q3+T3+X3</f>
        <v>0</v>
      </c>
      <c r="AC3" s="163">
        <f t="shared" ref="AC3" si="2">E3+I3+M3+R3+U3+Y3</f>
        <v>0</v>
      </c>
      <c r="AD3" s="169">
        <f t="shared" ref="AD3" si="3">F3+J3+N3+S3+V3+Z3</f>
        <v>0</v>
      </c>
    </row>
    <row r="4" spans="1:30" s="24" customFormat="1" x14ac:dyDescent="0.2">
      <c r="A4" s="112">
        <v>1</v>
      </c>
      <c r="B4" s="127" t="s">
        <v>46</v>
      </c>
      <c r="C4" s="150">
        <v>123039371</v>
      </c>
      <c r="D4" s="101">
        <v>85000000</v>
      </c>
      <c r="E4" s="101">
        <v>119690247</v>
      </c>
      <c r="F4" s="114">
        <v>119690247</v>
      </c>
      <c r="G4" s="140"/>
      <c r="H4" s="100"/>
      <c r="I4" s="100"/>
      <c r="J4" s="131"/>
      <c r="K4" s="149"/>
      <c r="L4" s="100"/>
      <c r="M4" s="100"/>
      <c r="N4" s="131"/>
      <c r="O4" s="140"/>
      <c r="P4" s="100"/>
      <c r="Q4" s="100"/>
      <c r="R4" s="113"/>
      <c r="S4" s="149"/>
      <c r="T4" s="100"/>
      <c r="U4" s="100"/>
      <c r="V4" s="113"/>
      <c r="W4" s="140"/>
      <c r="X4" s="100"/>
      <c r="Y4" s="100"/>
      <c r="Z4" s="131"/>
      <c r="AA4" s="167">
        <f>C4+G4+K4+O4+S4+W4</f>
        <v>123039371</v>
      </c>
      <c r="AB4" s="168">
        <f t="shared" ref="AB4" si="4">D4+H4+L4+P4+T4+X4</f>
        <v>85000000</v>
      </c>
      <c r="AC4" s="168">
        <f>E4+I4+M4+Q4+U4+Y4</f>
        <v>119690247</v>
      </c>
      <c r="AD4" s="169">
        <f>F4+J4+N4+R4+V4+Z4</f>
        <v>119690247</v>
      </c>
    </row>
    <row r="5" spans="1:30" s="24" customFormat="1" ht="12" customHeight="1" x14ac:dyDescent="0.2">
      <c r="A5" s="112">
        <v>2</v>
      </c>
      <c r="B5" s="127" t="s">
        <v>108</v>
      </c>
      <c r="C5" s="150">
        <v>66559962</v>
      </c>
      <c r="D5" s="101">
        <v>71553415</v>
      </c>
      <c r="E5" s="101">
        <v>85712410</v>
      </c>
      <c r="F5" s="114">
        <v>85712410</v>
      </c>
      <c r="G5" s="141">
        <v>2068911</v>
      </c>
      <c r="H5" s="101">
        <v>525000</v>
      </c>
      <c r="I5" s="101">
        <v>1397180</v>
      </c>
      <c r="J5" s="132">
        <v>1319143</v>
      </c>
      <c r="K5" s="150">
        <v>1478757</v>
      </c>
      <c r="L5" s="101">
        <v>1211000</v>
      </c>
      <c r="M5" s="101">
        <v>2897499</v>
      </c>
      <c r="N5" s="132">
        <v>2897499</v>
      </c>
      <c r="O5" s="141">
        <v>6111698</v>
      </c>
      <c r="P5" s="101">
        <v>3000000</v>
      </c>
      <c r="Q5" s="101">
        <v>5869423</v>
      </c>
      <c r="R5" s="114">
        <v>5870508</v>
      </c>
      <c r="S5" s="150">
        <v>73353260</v>
      </c>
      <c r="T5" s="101">
        <v>75800000</v>
      </c>
      <c r="U5" s="101">
        <v>88424757</v>
      </c>
      <c r="V5" s="114">
        <v>85006234</v>
      </c>
      <c r="W5" s="141">
        <v>193997302</v>
      </c>
      <c r="X5" s="101">
        <v>195401640</v>
      </c>
      <c r="Y5" s="101">
        <v>220878551</v>
      </c>
      <c r="Z5" s="132">
        <v>217248105</v>
      </c>
      <c r="AA5" s="167">
        <f t="shared" ref="AA5:AA8" si="5">C5+G5+K5+O5+S5+W5</f>
        <v>343569890</v>
      </c>
      <c r="AB5" s="168">
        <f t="shared" ref="AB5:AB9" si="6">D5+H5+L5+P5+T5+X5</f>
        <v>347491055</v>
      </c>
      <c r="AC5" s="168">
        <f t="shared" ref="AC5:AC27" si="7">E5+I5+M5+Q5+U5+Y5</f>
        <v>405179820</v>
      </c>
      <c r="AD5" s="169">
        <f t="shared" ref="AD5:AD8" si="8">F5+J5+N5+R5+V5+Z5</f>
        <v>398053899</v>
      </c>
    </row>
    <row r="6" spans="1:30" s="24" customFormat="1" ht="24.75" customHeight="1" x14ac:dyDescent="0.2">
      <c r="A6" s="112">
        <v>3</v>
      </c>
      <c r="B6" s="127" t="s">
        <v>48</v>
      </c>
      <c r="C6" s="151">
        <v>9207060</v>
      </c>
      <c r="D6" s="102">
        <v>61198114</v>
      </c>
      <c r="E6" s="102">
        <v>14859100</v>
      </c>
      <c r="F6" s="120">
        <v>14859100</v>
      </c>
      <c r="G6" s="142"/>
      <c r="H6" s="103"/>
      <c r="I6" s="103"/>
      <c r="J6" s="133"/>
      <c r="K6" s="155"/>
      <c r="L6" s="103"/>
      <c r="M6" s="103"/>
      <c r="N6" s="133"/>
      <c r="O6" s="142"/>
      <c r="P6" s="103"/>
      <c r="Q6" s="103"/>
      <c r="R6" s="115"/>
      <c r="S6" s="155"/>
      <c r="T6" s="103"/>
      <c r="U6" s="103"/>
      <c r="V6" s="115"/>
      <c r="W6" s="142"/>
      <c r="X6" s="103"/>
      <c r="Y6" s="103"/>
      <c r="Z6" s="133"/>
      <c r="AA6" s="167">
        <f t="shared" si="5"/>
        <v>9207060</v>
      </c>
      <c r="AB6" s="168">
        <f t="shared" si="6"/>
        <v>61198114</v>
      </c>
      <c r="AC6" s="168">
        <f t="shared" si="7"/>
        <v>14859100</v>
      </c>
      <c r="AD6" s="169">
        <f t="shared" si="8"/>
        <v>14859100</v>
      </c>
    </row>
    <row r="7" spans="1:30" s="24" customFormat="1" ht="22.5" customHeight="1" x14ac:dyDescent="0.2">
      <c r="A7" s="112">
        <v>4</v>
      </c>
      <c r="B7" s="127" t="s">
        <v>51</v>
      </c>
      <c r="C7" s="150">
        <v>967452471</v>
      </c>
      <c r="D7" s="101">
        <v>792673026</v>
      </c>
      <c r="E7" s="101">
        <v>1042370993</v>
      </c>
      <c r="F7" s="114">
        <v>1042370993</v>
      </c>
      <c r="G7" s="141">
        <v>5451095</v>
      </c>
      <c r="H7" s="101">
        <v>0</v>
      </c>
      <c r="I7" s="101"/>
      <c r="J7" s="132"/>
      <c r="K7" s="150"/>
      <c r="L7" s="101">
        <v>0</v>
      </c>
      <c r="M7" s="101"/>
      <c r="N7" s="132"/>
      <c r="O7" s="141"/>
      <c r="P7" s="101">
        <v>0</v>
      </c>
      <c r="Q7" s="101">
        <v>130400</v>
      </c>
      <c r="R7" s="114">
        <v>130400</v>
      </c>
      <c r="S7" s="150"/>
      <c r="T7" s="101">
        <v>0</v>
      </c>
      <c r="U7" s="101"/>
      <c r="V7" s="114"/>
      <c r="W7" s="141"/>
      <c r="X7" s="101">
        <v>0</v>
      </c>
      <c r="Y7" s="101"/>
      <c r="Z7" s="132"/>
      <c r="AA7" s="164">
        <f t="shared" si="5"/>
        <v>972903566</v>
      </c>
      <c r="AB7" s="165">
        <f t="shared" si="6"/>
        <v>792673026</v>
      </c>
      <c r="AC7" s="165">
        <f t="shared" si="7"/>
        <v>1042501393</v>
      </c>
      <c r="AD7" s="166">
        <f t="shared" si="8"/>
        <v>1042501393</v>
      </c>
    </row>
    <row r="8" spans="1:30" s="45" customFormat="1" ht="22.5" x14ac:dyDescent="0.2">
      <c r="A8" s="116"/>
      <c r="B8" s="128" t="s">
        <v>105</v>
      </c>
      <c r="C8" s="152">
        <v>769383714</v>
      </c>
      <c r="D8" s="105">
        <v>760875036</v>
      </c>
      <c r="E8" s="105">
        <v>835547118</v>
      </c>
      <c r="F8" s="153">
        <v>835547118</v>
      </c>
      <c r="G8" s="143"/>
      <c r="H8" s="106"/>
      <c r="I8" s="106"/>
      <c r="J8" s="134"/>
      <c r="K8" s="156"/>
      <c r="L8" s="106"/>
      <c r="M8" s="106"/>
      <c r="N8" s="134"/>
      <c r="O8" s="143"/>
      <c r="P8" s="106"/>
      <c r="Q8" s="106"/>
      <c r="R8" s="117"/>
      <c r="S8" s="156"/>
      <c r="T8" s="106"/>
      <c r="U8" s="106"/>
      <c r="V8" s="117"/>
      <c r="W8" s="143"/>
      <c r="X8" s="106"/>
      <c r="Y8" s="106"/>
      <c r="Z8" s="134"/>
      <c r="AA8" s="170">
        <f t="shared" si="5"/>
        <v>769383714</v>
      </c>
      <c r="AB8" s="171">
        <f t="shared" si="6"/>
        <v>760875036</v>
      </c>
      <c r="AC8" s="171">
        <f t="shared" si="7"/>
        <v>835547118</v>
      </c>
      <c r="AD8" s="172">
        <f t="shared" si="8"/>
        <v>835547118</v>
      </c>
    </row>
    <row r="9" spans="1:30" s="24" customFormat="1" ht="12" customHeight="1" x14ac:dyDescent="0.2">
      <c r="A9" s="112"/>
      <c r="B9" s="129" t="s">
        <v>52</v>
      </c>
      <c r="C9" s="154">
        <f>SUM(C4:C8)-C8</f>
        <v>1166258864</v>
      </c>
      <c r="D9" s="108">
        <f>SUM(D4:D7)</f>
        <v>1010424555</v>
      </c>
      <c r="E9" s="108">
        <f t="shared" ref="E9" si="9">SUM(E4:E8)-E8</f>
        <v>1262632750</v>
      </c>
      <c r="F9" s="118">
        <f>SUM(F4:F8)-F8</f>
        <v>1262632750</v>
      </c>
      <c r="G9" s="144">
        <f t="shared" ref="G9" si="10">SUM(G4:G7)</f>
        <v>7520006</v>
      </c>
      <c r="H9" s="108">
        <f t="shared" ref="H9:J9" si="11">SUM(H4:H7)</f>
        <v>525000</v>
      </c>
      <c r="I9" s="108">
        <f t="shared" si="11"/>
        <v>1397180</v>
      </c>
      <c r="J9" s="135">
        <f t="shared" si="11"/>
        <v>1319143</v>
      </c>
      <c r="K9" s="154">
        <f t="shared" ref="K9" si="12">SUM(K4:K7)</f>
        <v>1478757</v>
      </c>
      <c r="L9" s="108">
        <f t="shared" ref="L9:N9" si="13">SUM(L4:L7)</f>
        <v>1211000</v>
      </c>
      <c r="M9" s="108">
        <f t="shared" si="13"/>
        <v>2897499</v>
      </c>
      <c r="N9" s="135">
        <f t="shared" si="13"/>
        <v>2897499</v>
      </c>
      <c r="O9" s="144">
        <f t="shared" ref="O9" si="14">SUM(O4:O7)</f>
        <v>6111698</v>
      </c>
      <c r="P9" s="108">
        <f t="shared" ref="P9:R9" si="15">SUM(P4:P7)</f>
        <v>3000000</v>
      </c>
      <c r="Q9" s="108">
        <f t="shared" si="15"/>
        <v>5999823</v>
      </c>
      <c r="R9" s="118">
        <f t="shared" si="15"/>
        <v>6000908</v>
      </c>
      <c r="S9" s="154">
        <f t="shared" ref="S9" si="16">SUM(S4:S7)</f>
        <v>73353260</v>
      </c>
      <c r="T9" s="108">
        <f t="shared" ref="T9:V9" si="17">SUM(T4:T7)</f>
        <v>75800000</v>
      </c>
      <c r="U9" s="108">
        <f t="shared" si="17"/>
        <v>88424757</v>
      </c>
      <c r="V9" s="118">
        <f t="shared" si="17"/>
        <v>85006234</v>
      </c>
      <c r="W9" s="144">
        <f t="shared" ref="W9" si="18">SUM(W4:W7)</f>
        <v>193997302</v>
      </c>
      <c r="X9" s="108">
        <f t="shared" ref="X9:Z9" si="19">SUM(X4:X7)</f>
        <v>195401640</v>
      </c>
      <c r="Y9" s="108">
        <f t="shared" si="19"/>
        <v>220878551</v>
      </c>
      <c r="Z9" s="135">
        <f t="shared" si="19"/>
        <v>217248105</v>
      </c>
      <c r="AA9" s="173">
        <f>C9+G9+K9+O9+S9+W9</f>
        <v>1448719887</v>
      </c>
      <c r="AB9" s="174">
        <f t="shared" si="6"/>
        <v>1286362195</v>
      </c>
      <c r="AC9" s="174">
        <f t="shared" si="7"/>
        <v>1582230560</v>
      </c>
      <c r="AD9" s="175">
        <f>F9+J9+N9+R9+V9+Z9</f>
        <v>1575104639</v>
      </c>
    </row>
    <row r="10" spans="1:30" s="24" customFormat="1" ht="22.5" x14ac:dyDescent="0.2">
      <c r="A10" s="112" t="s">
        <v>2</v>
      </c>
      <c r="B10" s="127" t="s">
        <v>53</v>
      </c>
      <c r="C10" s="155"/>
      <c r="D10" s="103"/>
      <c r="E10" s="103"/>
      <c r="F10" s="115"/>
      <c r="G10" s="142"/>
      <c r="H10" s="103"/>
      <c r="I10" s="103"/>
      <c r="J10" s="133"/>
      <c r="K10" s="155"/>
      <c r="L10" s="103"/>
      <c r="M10" s="103"/>
      <c r="N10" s="133"/>
      <c r="O10" s="142"/>
      <c r="P10" s="103"/>
      <c r="Q10" s="103"/>
      <c r="R10" s="115"/>
      <c r="S10" s="155"/>
      <c r="T10" s="103"/>
      <c r="U10" s="103"/>
      <c r="V10" s="115"/>
      <c r="W10" s="142"/>
      <c r="X10" s="103"/>
      <c r="Y10" s="103"/>
      <c r="Z10" s="133"/>
      <c r="AA10" s="167">
        <f t="shared" si="0"/>
        <v>0</v>
      </c>
      <c r="AB10" s="168">
        <f t="shared" si="1"/>
        <v>0</v>
      </c>
      <c r="AC10" s="168">
        <f t="shared" si="7"/>
        <v>0</v>
      </c>
      <c r="AD10" s="169">
        <f t="shared" ref="AD10:AD28" si="20">F10+J10+N10+R10+V10+Z10</f>
        <v>0</v>
      </c>
    </row>
    <row r="11" spans="1:30" s="24" customFormat="1" ht="12" customHeight="1" x14ac:dyDescent="0.2">
      <c r="A11" s="112">
        <v>5</v>
      </c>
      <c r="B11" s="127" t="s">
        <v>31</v>
      </c>
      <c r="C11" s="155">
        <v>714336</v>
      </c>
      <c r="D11" s="103">
        <v>0</v>
      </c>
      <c r="E11" s="103">
        <v>8700788</v>
      </c>
      <c r="F11" s="115">
        <v>8700788</v>
      </c>
      <c r="G11" s="142"/>
      <c r="H11" s="103"/>
      <c r="I11" s="103"/>
      <c r="J11" s="133"/>
      <c r="K11" s="155"/>
      <c r="L11" s="103"/>
      <c r="M11" s="103"/>
      <c r="N11" s="133"/>
      <c r="O11" s="142"/>
      <c r="P11" s="103">
        <v>0</v>
      </c>
      <c r="Q11" s="103">
        <v>20000</v>
      </c>
      <c r="R11" s="115">
        <v>20000</v>
      </c>
      <c r="S11" s="155"/>
      <c r="T11" s="103"/>
      <c r="U11" s="103"/>
      <c r="V11" s="115"/>
      <c r="W11" s="142"/>
      <c r="X11" s="103"/>
      <c r="Y11" s="103"/>
      <c r="Z11" s="133"/>
      <c r="AA11" s="167">
        <f>C11+G11+K11+O11+S11+W11</f>
        <v>714336</v>
      </c>
      <c r="AB11" s="168">
        <f>D11+H11+L11+P11+T11+X11</f>
        <v>0</v>
      </c>
      <c r="AC11" s="168">
        <f t="shared" si="7"/>
        <v>8720788</v>
      </c>
      <c r="AD11" s="169">
        <f t="shared" si="20"/>
        <v>8720788</v>
      </c>
    </row>
    <row r="12" spans="1:30" s="24" customFormat="1" ht="24" customHeight="1" x14ac:dyDescent="0.2">
      <c r="A12" s="112">
        <v>6</v>
      </c>
      <c r="B12" s="127" t="s">
        <v>54</v>
      </c>
      <c r="C12" s="150"/>
      <c r="D12" s="101"/>
      <c r="E12" s="101"/>
      <c r="F12" s="114"/>
      <c r="G12" s="142"/>
      <c r="H12" s="103"/>
      <c r="I12" s="103"/>
      <c r="J12" s="133"/>
      <c r="K12" s="155"/>
      <c r="L12" s="103"/>
      <c r="M12" s="103"/>
      <c r="N12" s="133"/>
      <c r="O12" s="142"/>
      <c r="P12" s="103"/>
      <c r="Q12" s="103"/>
      <c r="R12" s="115"/>
      <c r="S12" s="155"/>
      <c r="T12" s="103"/>
      <c r="U12" s="103"/>
      <c r="V12" s="115"/>
      <c r="W12" s="142"/>
      <c r="X12" s="103"/>
      <c r="Y12" s="103"/>
      <c r="Z12" s="133"/>
      <c r="AA12" s="167">
        <f t="shared" ref="AA12:AA13" si="21">C12+G12+K12+O12+S12+W12</f>
        <v>0</v>
      </c>
      <c r="AB12" s="168">
        <f t="shared" ref="AB12:AB28" si="22">D12+H12+L12+P12+T12+X12</f>
        <v>0</v>
      </c>
      <c r="AC12" s="168">
        <f t="shared" si="7"/>
        <v>0</v>
      </c>
      <c r="AD12" s="169">
        <f t="shared" si="20"/>
        <v>0</v>
      </c>
    </row>
    <row r="13" spans="1:30" s="24" customFormat="1" ht="24" customHeight="1" x14ac:dyDescent="0.2">
      <c r="A13" s="112">
        <v>7</v>
      </c>
      <c r="B13" s="127" t="s">
        <v>55</v>
      </c>
      <c r="C13" s="150">
        <v>66453203</v>
      </c>
      <c r="D13" s="101">
        <v>0</v>
      </c>
      <c r="E13" s="101">
        <v>175055087</v>
      </c>
      <c r="F13" s="114">
        <v>175055087</v>
      </c>
      <c r="G13" s="144"/>
      <c r="H13" s="108"/>
      <c r="I13" s="103"/>
      <c r="J13" s="135"/>
      <c r="K13" s="154"/>
      <c r="L13" s="108"/>
      <c r="M13" s="103"/>
      <c r="N13" s="135"/>
      <c r="O13" s="144"/>
      <c r="P13" s="108"/>
      <c r="Q13" s="103"/>
      <c r="R13" s="118"/>
      <c r="S13" s="154"/>
      <c r="T13" s="108"/>
      <c r="U13" s="103"/>
      <c r="V13" s="118"/>
      <c r="W13" s="144"/>
      <c r="X13" s="108"/>
      <c r="Y13" s="103"/>
      <c r="Z13" s="135"/>
      <c r="AA13" s="173">
        <f t="shared" si="21"/>
        <v>66453203</v>
      </c>
      <c r="AB13" s="174">
        <f t="shared" si="22"/>
        <v>0</v>
      </c>
      <c r="AC13" s="174">
        <f t="shared" si="7"/>
        <v>175055087</v>
      </c>
      <c r="AD13" s="175">
        <f t="shared" si="20"/>
        <v>175055087</v>
      </c>
    </row>
    <row r="14" spans="1:30" s="45" customFormat="1" ht="22.5" x14ac:dyDescent="0.2">
      <c r="A14" s="116"/>
      <c r="B14" s="128" t="s">
        <v>191</v>
      </c>
      <c r="C14" s="156"/>
      <c r="D14" s="106"/>
      <c r="E14" s="106"/>
      <c r="F14" s="117"/>
      <c r="G14" s="145"/>
      <c r="H14" s="109"/>
      <c r="I14" s="106"/>
      <c r="J14" s="136"/>
      <c r="K14" s="159"/>
      <c r="L14" s="109"/>
      <c r="M14" s="106"/>
      <c r="N14" s="136"/>
      <c r="O14" s="145"/>
      <c r="P14" s="109"/>
      <c r="Q14" s="106"/>
      <c r="R14" s="119"/>
      <c r="S14" s="159"/>
      <c r="T14" s="109"/>
      <c r="U14" s="106"/>
      <c r="V14" s="119"/>
      <c r="W14" s="145"/>
      <c r="X14" s="109"/>
      <c r="Y14" s="106"/>
      <c r="Z14" s="136"/>
      <c r="AA14" s="176">
        <f>C14+G14+K14+O14+S14+W14</f>
        <v>0</v>
      </c>
      <c r="AB14" s="177">
        <f t="shared" si="22"/>
        <v>0</v>
      </c>
      <c r="AC14" s="171">
        <f t="shared" si="7"/>
        <v>0</v>
      </c>
      <c r="AD14" s="178">
        <f t="shared" si="20"/>
        <v>0</v>
      </c>
    </row>
    <row r="15" spans="1:30" s="24" customFormat="1" ht="12" customHeight="1" x14ac:dyDescent="0.2">
      <c r="A15" s="112"/>
      <c r="B15" s="129" t="s">
        <v>56</v>
      </c>
      <c r="C15" s="154">
        <f>SUM(C11:C13)</f>
        <v>67167539</v>
      </c>
      <c r="D15" s="108">
        <f>SUM(D11:D13)</f>
        <v>0</v>
      </c>
      <c r="E15" s="108">
        <f t="shared" ref="E15" si="23">SUM(E11:E13)</f>
        <v>183755875</v>
      </c>
      <c r="F15" s="118">
        <f>SUM(F11:F13)</f>
        <v>183755875</v>
      </c>
      <c r="G15" s="144">
        <f t="shared" ref="G15" si="24">SUM(G11:G13)</f>
        <v>0</v>
      </c>
      <c r="H15" s="108">
        <f t="shared" ref="H15:K15" si="25">SUM(H11:H13)</f>
        <v>0</v>
      </c>
      <c r="I15" s="108">
        <f t="shared" si="25"/>
        <v>0</v>
      </c>
      <c r="J15" s="135">
        <f t="shared" si="25"/>
        <v>0</v>
      </c>
      <c r="K15" s="154">
        <f t="shared" si="25"/>
        <v>0</v>
      </c>
      <c r="L15" s="108">
        <f t="shared" ref="L15:S15" si="26">SUM(L11:L13)</f>
        <v>0</v>
      </c>
      <c r="M15" s="108">
        <f t="shared" si="26"/>
        <v>0</v>
      </c>
      <c r="N15" s="135">
        <f t="shared" si="26"/>
        <v>0</v>
      </c>
      <c r="O15" s="144">
        <f t="shared" si="26"/>
        <v>0</v>
      </c>
      <c r="P15" s="108">
        <f t="shared" si="26"/>
        <v>0</v>
      </c>
      <c r="Q15" s="108">
        <f t="shared" si="26"/>
        <v>20000</v>
      </c>
      <c r="R15" s="118">
        <f t="shared" si="26"/>
        <v>20000</v>
      </c>
      <c r="S15" s="154">
        <f t="shared" si="26"/>
        <v>0</v>
      </c>
      <c r="T15" s="108">
        <f t="shared" ref="T15:Z15" si="27">SUM(T11:T13)</f>
        <v>0</v>
      </c>
      <c r="U15" s="108">
        <f t="shared" si="27"/>
        <v>0</v>
      </c>
      <c r="V15" s="118">
        <f t="shared" si="27"/>
        <v>0</v>
      </c>
      <c r="W15" s="144">
        <f t="shared" si="27"/>
        <v>0</v>
      </c>
      <c r="X15" s="108">
        <f t="shared" si="27"/>
        <v>0</v>
      </c>
      <c r="Y15" s="108">
        <f t="shared" si="27"/>
        <v>0</v>
      </c>
      <c r="Z15" s="135">
        <f t="shared" si="27"/>
        <v>0</v>
      </c>
      <c r="AA15" s="173">
        <f>C15+G15+K15+O15+S15+W15</f>
        <v>67167539</v>
      </c>
      <c r="AB15" s="174">
        <f t="shared" si="22"/>
        <v>0</v>
      </c>
      <c r="AC15" s="174">
        <f t="shared" si="7"/>
        <v>183775875</v>
      </c>
      <c r="AD15" s="175">
        <f t="shared" si="20"/>
        <v>183775875</v>
      </c>
    </row>
    <row r="16" spans="1:30" s="24" customFormat="1" ht="12" customHeight="1" x14ac:dyDescent="0.2">
      <c r="A16" s="112" t="s">
        <v>57</v>
      </c>
      <c r="B16" s="127" t="s">
        <v>58</v>
      </c>
      <c r="C16" s="155"/>
      <c r="D16" s="103"/>
      <c r="E16" s="103"/>
      <c r="F16" s="115"/>
      <c r="G16" s="142"/>
      <c r="H16" s="103"/>
      <c r="I16" s="103"/>
      <c r="J16" s="133"/>
      <c r="K16" s="155"/>
      <c r="L16" s="103"/>
      <c r="M16" s="103"/>
      <c r="N16" s="133"/>
      <c r="O16" s="142"/>
      <c r="P16" s="103"/>
      <c r="Q16" s="103"/>
      <c r="R16" s="115"/>
      <c r="S16" s="155"/>
      <c r="T16" s="103"/>
      <c r="U16" s="103"/>
      <c r="V16" s="115"/>
      <c r="W16" s="142"/>
      <c r="X16" s="103"/>
      <c r="Y16" s="103"/>
      <c r="Z16" s="133"/>
      <c r="AA16" s="167">
        <f>C16+G16+K16+O16+S16+W16</f>
        <v>0</v>
      </c>
      <c r="AB16" s="168">
        <f t="shared" si="22"/>
        <v>0</v>
      </c>
      <c r="AC16" s="168">
        <f t="shared" si="7"/>
        <v>0</v>
      </c>
      <c r="AD16" s="169">
        <f t="shared" si="20"/>
        <v>0</v>
      </c>
    </row>
    <row r="17" spans="1:30" s="24" customFormat="1" ht="12" customHeight="1" x14ac:dyDescent="0.2">
      <c r="A17" s="112"/>
      <c r="B17" s="127" t="s">
        <v>59</v>
      </c>
      <c r="C17" s="155"/>
      <c r="D17" s="103"/>
      <c r="E17" s="103"/>
      <c r="F17" s="115"/>
      <c r="G17" s="142"/>
      <c r="H17" s="103"/>
      <c r="I17" s="103"/>
      <c r="J17" s="133"/>
      <c r="K17" s="155"/>
      <c r="L17" s="103"/>
      <c r="M17" s="103"/>
      <c r="N17" s="133"/>
      <c r="O17" s="142"/>
      <c r="P17" s="103"/>
      <c r="Q17" s="103"/>
      <c r="R17" s="115"/>
      <c r="S17" s="155"/>
      <c r="T17" s="103"/>
      <c r="U17" s="103"/>
      <c r="V17" s="115"/>
      <c r="W17" s="142"/>
      <c r="X17" s="103"/>
      <c r="Y17" s="103"/>
      <c r="Z17" s="133"/>
      <c r="AA17" s="167">
        <f t="shared" ref="AA17:AA25" si="28">C17+G17+K17+O17+S17+W17</f>
        <v>0</v>
      </c>
      <c r="AB17" s="168">
        <f t="shared" si="22"/>
        <v>0</v>
      </c>
      <c r="AC17" s="168">
        <f t="shared" si="7"/>
        <v>0</v>
      </c>
      <c r="AD17" s="169">
        <f t="shared" si="20"/>
        <v>0</v>
      </c>
    </row>
    <row r="18" spans="1:30" s="24" customFormat="1" ht="12" customHeight="1" x14ac:dyDescent="0.2">
      <c r="A18" s="112">
        <v>8</v>
      </c>
      <c r="B18" s="127" t="s">
        <v>60</v>
      </c>
      <c r="C18" s="151">
        <v>73953975</v>
      </c>
      <c r="D18" s="102">
        <v>62013353</v>
      </c>
      <c r="E18" s="102">
        <v>49461058</v>
      </c>
      <c r="F18" s="120">
        <v>49461058</v>
      </c>
      <c r="G18" s="146">
        <v>1411203</v>
      </c>
      <c r="H18" s="102">
        <v>382197</v>
      </c>
      <c r="I18" s="102">
        <v>457197</v>
      </c>
      <c r="J18" s="137">
        <v>457197</v>
      </c>
      <c r="K18" s="151">
        <v>304106</v>
      </c>
      <c r="L18" s="102">
        <v>279044</v>
      </c>
      <c r="M18" s="102">
        <v>528244</v>
      </c>
      <c r="N18" s="137">
        <v>528244</v>
      </c>
      <c r="O18" s="146">
        <v>1551557</v>
      </c>
      <c r="P18" s="102">
        <v>178371</v>
      </c>
      <c r="Q18" s="102">
        <v>183248</v>
      </c>
      <c r="R18" s="120">
        <v>183248</v>
      </c>
      <c r="S18" s="151">
        <v>902871</v>
      </c>
      <c r="T18" s="102">
        <v>845508</v>
      </c>
      <c r="U18" s="102">
        <v>1064255</v>
      </c>
      <c r="V18" s="120">
        <v>1064255</v>
      </c>
      <c r="W18" s="151">
        <v>6569896</v>
      </c>
      <c r="X18" s="102">
        <v>1360520</v>
      </c>
      <c r="Y18" s="102">
        <v>1330745</v>
      </c>
      <c r="Z18" s="137">
        <v>1330745</v>
      </c>
      <c r="AA18" s="179">
        <f t="shared" si="28"/>
        <v>84693608</v>
      </c>
      <c r="AB18" s="180">
        <f t="shared" si="22"/>
        <v>65058993</v>
      </c>
      <c r="AC18" s="180">
        <f t="shared" si="7"/>
        <v>53024747</v>
      </c>
      <c r="AD18" s="181">
        <f t="shared" si="20"/>
        <v>53024747</v>
      </c>
    </row>
    <row r="19" spans="1:30" s="24" customFormat="1" ht="12" customHeight="1" x14ac:dyDescent="0.2">
      <c r="A19" s="112">
        <v>9</v>
      </c>
      <c r="B19" s="127" t="s">
        <v>61</v>
      </c>
      <c r="C19" s="155"/>
      <c r="D19" s="103"/>
      <c r="E19" s="103"/>
      <c r="F19" s="115"/>
      <c r="G19" s="142"/>
      <c r="H19" s="103"/>
      <c r="I19" s="103"/>
      <c r="J19" s="133"/>
      <c r="K19" s="155"/>
      <c r="L19" s="103"/>
      <c r="M19" s="103"/>
      <c r="N19" s="133"/>
      <c r="O19" s="142"/>
      <c r="P19" s="103"/>
      <c r="Q19" s="103"/>
      <c r="R19" s="115"/>
      <c r="S19" s="155"/>
      <c r="T19" s="103"/>
      <c r="U19" s="103"/>
      <c r="V19" s="115"/>
      <c r="W19" s="142"/>
      <c r="X19" s="103"/>
      <c r="Y19" s="103"/>
      <c r="Z19" s="133"/>
      <c r="AA19" s="167">
        <f t="shared" si="28"/>
        <v>0</v>
      </c>
      <c r="AB19" s="168">
        <f t="shared" si="22"/>
        <v>0</v>
      </c>
      <c r="AC19" s="168">
        <f t="shared" si="7"/>
        <v>0</v>
      </c>
      <c r="AD19" s="169">
        <f t="shared" si="20"/>
        <v>0</v>
      </c>
    </row>
    <row r="20" spans="1:30" s="24" customFormat="1" ht="12" customHeight="1" x14ac:dyDescent="0.2">
      <c r="A20" s="112">
        <v>10</v>
      </c>
      <c r="B20" s="127" t="s">
        <v>62</v>
      </c>
      <c r="C20" s="155">
        <v>25162381</v>
      </c>
      <c r="D20" s="103">
        <v>0</v>
      </c>
      <c r="E20" s="103">
        <v>38837831</v>
      </c>
      <c r="F20" s="115">
        <v>38837831</v>
      </c>
      <c r="G20" s="142"/>
      <c r="H20" s="103"/>
      <c r="I20" s="103"/>
      <c r="J20" s="133"/>
      <c r="K20" s="155"/>
      <c r="L20" s="103"/>
      <c r="M20" s="103"/>
      <c r="N20" s="133"/>
      <c r="O20" s="142"/>
      <c r="P20" s="103"/>
      <c r="Q20" s="103"/>
      <c r="R20" s="115"/>
      <c r="S20" s="155"/>
      <c r="T20" s="103"/>
      <c r="U20" s="103"/>
      <c r="V20" s="115"/>
      <c r="W20" s="142"/>
      <c r="X20" s="103"/>
      <c r="Y20" s="103"/>
      <c r="Z20" s="133"/>
      <c r="AA20" s="167">
        <f t="shared" si="28"/>
        <v>25162381</v>
      </c>
      <c r="AB20" s="168">
        <f t="shared" si="22"/>
        <v>0</v>
      </c>
      <c r="AC20" s="168">
        <f t="shared" si="7"/>
        <v>38837831</v>
      </c>
      <c r="AD20" s="169">
        <f t="shared" si="20"/>
        <v>38837831</v>
      </c>
    </row>
    <row r="21" spans="1:30" s="24" customFormat="1" ht="24" customHeight="1" x14ac:dyDescent="0.2">
      <c r="A21" s="112"/>
      <c r="B21" s="127" t="s">
        <v>63</v>
      </c>
      <c r="C21" s="155"/>
      <c r="D21" s="103"/>
      <c r="E21" s="103"/>
      <c r="F21" s="115"/>
      <c r="G21" s="142"/>
      <c r="H21" s="103"/>
      <c r="I21" s="103"/>
      <c r="J21" s="133"/>
      <c r="K21" s="155"/>
      <c r="L21" s="103"/>
      <c r="M21" s="103"/>
      <c r="N21" s="133"/>
      <c r="O21" s="142"/>
      <c r="P21" s="103"/>
      <c r="Q21" s="103"/>
      <c r="R21" s="115"/>
      <c r="S21" s="155"/>
      <c r="T21" s="103"/>
      <c r="U21" s="103"/>
      <c r="V21" s="115"/>
      <c r="W21" s="142"/>
      <c r="X21" s="103"/>
      <c r="Y21" s="103"/>
      <c r="Z21" s="133"/>
      <c r="AA21" s="167">
        <f t="shared" si="28"/>
        <v>0</v>
      </c>
      <c r="AB21" s="168">
        <f t="shared" si="22"/>
        <v>0</v>
      </c>
      <c r="AC21" s="168">
        <f t="shared" si="7"/>
        <v>0</v>
      </c>
      <c r="AD21" s="169">
        <f t="shared" si="20"/>
        <v>0</v>
      </c>
    </row>
    <row r="22" spans="1:30" s="24" customFormat="1" ht="12" customHeight="1" x14ac:dyDescent="0.2">
      <c r="A22" s="112">
        <v>11</v>
      </c>
      <c r="B22" s="127" t="s">
        <v>60</v>
      </c>
      <c r="C22" s="155"/>
      <c r="D22" s="103">
        <v>62580589</v>
      </c>
      <c r="E22" s="103">
        <v>62580589</v>
      </c>
      <c r="F22" s="115">
        <v>62580589</v>
      </c>
      <c r="G22" s="142"/>
      <c r="H22" s="103"/>
      <c r="I22" s="103"/>
      <c r="J22" s="133"/>
      <c r="K22" s="155"/>
      <c r="L22" s="103"/>
      <c r="M22" s="103"/>
      <c r="N22" s="133"/>
      <c r="O22" s="142"/>
      <c r="P22" s="103"/>
      <c r="Q22" s="103"/>
      <c r="R22" s="115"/>
      <c r="S22" s="155"/>
      <c r="T22" s="103"/>
      <c r="U22" s="103"/>
      <c r="V22" s="115"/>
      <c r="W22" s="142"/>
      <c r="X22" s="103"/>
      <c r="Y22" s="103"/>
      <c r="Z22" s="133"/>
      <c r="AA22" s="167">
        <f t="shared" si="28"/>
        <v>0</v>
      </c>
      <c r="AB22" s="168">
        <f t="shared" si="22"/>
        <v>62580589</v>
      </c>
      <c r="AC22" s="168">
        <f t="shared" si="7"/>
        <v>62580589</v>
      </c>
      <c r="AD22" s="169">
        <f t="shared" si="20"/>
        <v>62580589</v>
      </c>
    </row>
    <row r="23" spans="1:30" s="24" customFormat="1" ht="12" customHeight="1" x14ac:dyDescent="0.2">
      <c r="A23" s="112">
        <v>12</v>
      </c>
      <c r="B23" s="127" t="s">
        <v>61</v>
      </c>
      <c r="C23" s="155"/>
      <c r="D23" s="103"/>
      <c r="E23" s="103"/>
      <c r="F23" s="115"/>
      <c r="G23" s="142"/>
      <c r="H23" s="103"/>
      <c r="I23" s="103"/>
      <c r="J23" s="133"/>
      <c r="K23" s="155"/>
      <c r="L23" s="103"/>
      <c r="M23" s="103"/>
      <c r="N23" s="133"/>
      <c r="O23" s="142"/>
      <c r="P23" s="103"/>
      <c r="Q23" s="103"/>
      <c r="R23" s="115"/>
      <c r="S23" s="155"/>
      <c r="T23" s="103"/>
      <c r="U23" s="103"/>
      <c r="V23" s="115"/>
      <c r="W23" s="142"/>
      <c r="X23" s="103"/>
      <c r="Y23" s="103"/>
      <c r="Z23" s="133"/>
      <c r="AA23" s="167">
        <f t="shared" si="28"/>
        <v>0</v>
      </c>
      <c r="AB23" s="168">
        <f t="shared" si="22"/>
        <v>0</v>
      </c>
      <c r="AC23" s="168">
        <f t="shared" si="7"/>
        <v>0</v>
      </c>
      <c r="AD23" s="169">
        <f t="shared" si="20"/>
        <v>0</v>
      </c>
    </row>
    <row r="24" spans="1:30" s="24" customFormat="1" ht="24" customHeight="1" x14ac:dyDescent="0.2">
      <c r="A24" s="112"/>
      <c r="B24" s="127" t="s">
        <v>64</v>
      </c>
      <c r="C24" s="155"/>
      <c r="D24" s="103"/>
      <c r="E24" s="103"/>
      <c r="F24" s="115"/>
      <c r="G24" s="142"/>
      <c r="H24" s="103"/>
      <c r="I24" s="103"/>
      <c r="J24" s="133"/>
      <c r="K24" s="155"/>
      <c r="L24" s="103"/>
      <c r="M24" s="103"/>
      <c r="N24" s="133"/>
      <c r="O24" s="142"/>
      <c r="P24" s="103"/>
      <c r="Q24" s="103"/>
      <c r="R24" s="115"/>
      <c r="S24" s="155"/>
      <c r="T24" s="103"/>
      <c r="U24" s="103"/>
      <c r="V24" s="115"/>
      <c r="W24" s="142"/>
      <c r="X24" s="103"/>
      <c r="Y24" s="103"/>
      <c r="Z24" s="133"/>
      <c r="AA24" s="167">
        <f t="shared" si="28"/>
        <v>0</v>
      </c>
      <c r="AB24" s="168">
        <f t="shared" si="22"/>
        <v>0</v>
      </c>
      <c r="AC24" s="168">
        <f t="shared" si="7"/>
        <v>0</v>
      </c>
      <c r="AD24" s="169">
        <f t="shared" si="20"/>
        <v>0</v>
      </c>
    </row>
    <row r="25" spans="1:30" s="24" customFormat="1" ht="12" customHeight="1" x14ac:dyDescent="0.2">
      <c r="A25" s="112">
        <v>13</v>
      </c>
      <c r="B25" s="127" t="s">
        <v>65</v>
      </c>
      <c r="C25" s="155"/>
      <c r="D25" s="103"/>
      <c r="E25" s="103"/>
      <c r="F25" s="115"/>
      <c r="G25" s="142"/>
      <c r="H25" s="103"/>
      <c r="I25" s="103"/>
      <c r="J25" s="133"/>
      <c r="K25" s="155"/>
      <c r="L25" s="103"/>
      <c r="M25" s="103"/>
      <c r="N25" s="133"/>
      <c r="O25" s="142"/>
      <c r="P25" s="103"/>
      <c r="Q25" s="103"/>
      <c r="R25" s="115"/>
      <c r="S25" s="155"/>
      <c r="T25" s="103"/>
      <c r="U25" s="103"/>
      <c r="V25" s="115"/>
      <c r="W25" s="142"/>
      <c r="X25" s="103"/>
      <c r="Y25" s="103"/>
      <c r="Z25" s="133"/>
      <c r="AA25" s="167">
        <f t="shared" si="28"/>
        <v>0</v>
      </c>
      <c r="AB25" s="168">
        <f t="shared" si="22"/>
        <v>0</v>
      </c>
      <c r="AC25" s="168">
        <f t="shared" si="7"/>
        <v>0</v>
      </c>
      <c r="AD25" s="169">
        <f t="shared" si="20"/>
        <v>0</v>
      </c>
    </row>
    <row r="26" spans="1:30" s="24" customFormat="1" ht="12" customHeight="1" x14ac:dyDescent="0.2">
      <c r="A26" s="112">
        <v>14</v>
      </c>
      <c r="B26" s="127" t="s">
        <v>66</v>
      </c>
      <c r="C26" s="151"/>
      <c r="D26" s="102">
        <v>0</v>
      </c>
      <c r="E26" s="102">
        <v>40000000</v>
      </c>
      <c r="F26" s="120">
        <v>0</v>
      </c>
      <c r="G26" s="147"/>
      <c r="H26" s="110"/>
      <c r="I26" s="111"/>
      <c r="J26" s="138"/>
      <c r="K26" s="160"/>
      <c r="L26" s="110"/>
      <c r="M26" s="111"/>
      <c r="N26" s="138"/>
      <c r="O26" s="147"/>
      <c r="P26" s="110"/>
      <c r="Q26" s="111"/>
      <c r="R26" s="121"/>
      <c r="S26" s="160"/>
      <c r="T26" s="110"/>
      <c r="U26" s="111"/>
      <c r="V26" s="121"/>
      <c r="W26" s="147"/>
      <c r="X26" s="110"/>
      <c r="Y26" s="111"/>
      <c r="Z26" s="138"/>
      <c r="AA26" s="182">
        <f t="shared" si="0"/>
        <v>0</v>
      </c>
      <c r="AB26" s="183">
        <f t="shared" si="22"/>
        <v>0</v>
      </c>
      <c r="AC26" s="184">
        <f t="shared" si="7"/>
        <v>40000000</v>
      </c>
      <c r="AD26" s="175">
        <f t="shared" si="20"/>
        <v>0</v>
      </c>
    </row>
    <row r="27" spans="1:30" s="24" customFormat="1" ht="12" customHeight="1" x14ac:dyDescent="0.2">
      <c r="A27" s="112"/>
      <c r="B27" s="129" t="s">
        <v>200</v>
      </c>
      <c r="C27" s="154">
        <f>SUM(C18:C26)</f>
        <v>99116356</v>
      </c>
      <c r="D27" s="108">
        <f>SUM(D18:D26)</f>
        <v>124593942</v>
      </c>
      <c r="E27" s="108">
        <f>SUM(E18:E26)</f>
        <v>190879478</v>
      </c>
      <c r="F27" s="118">
        <f>SUM(F18:F26)</f>
        <v>150879478</v>
      </c>
      <c r="G27" s="147">
        <f>SUM(G18:G26)</f>
        <v>1411203</v>
      </c>
      <c r="H27" s="110">
        <f t="shared" ref="H27:J27" si="29">SUM(H18:H26)</f>
        <v>382197</v>
      </c>
      <c r="I27" s="110">
        <f t="shared" si="29"/>
        <v>457197</v>
      </c>
      <c r="J27" s="138">
        <f t="shared" si="29"/>
        <v>457197</v>
      </c>
      <c r="K27" s="160">
        <f>SUM(K18:K26)</f>
        <v>304106</v>
      </c>
      <c r="L27" s="110">
        <f t="shared" ref="L27:N27" si="30">SUM(L18:L26)</f>
        <v>279044</v>
      </c>
      <c r="M27" s="110">
        <f t="shared" si="30"/>
        <v>528244</v>
      </c>
      <c r="N27" s="138">
        <f t="shared" si="30"/>
        <v>528244</v>
      </c>
      <c r="O27" s="147">
        <f>SUM(O18:O26)</f>
        <v>1551557</v>
      </c>
      <c r="P27" s="110">
        <f t="shared" ref="P27:R27" si="31">SUM(P18:P26)</f>
        <v>178371</v>
      </c>
      <c r="Q27" s="110">
        <f t="shared" si="31"/>
        <v>183248</v>
      </c>
      <c r="R27" s="121">
        <f t="shared" si="31"/>
        <v>183248</v>
      </c>
      <c r="S27" s="160">
        <f>SUM(S18:S26)</f>
        <v>902871</v>
      </c>
      <c r="T27" s="110">
        <f t="shared" ref="T27:V27" si="32">SUM(T18:T26)</f>
        <v>845508</v>
      </c>
      <c r="U27" s="110">
        <f t="shared" si="32"/>
        <v>1064255</v>
      </c>
      <c r="V27" s="121">
        <f t="shared" si="32"/>
        <v>1064255</v>
      </c>
      <c r="W27" s="147">
        <f>SUM(W18:W26)</f>
        <v>6569896</v>
      </c>
      <c r="X27" s="110">
        <f t="shared" ref="X27:Z27" si="33">SUM(X18:X26)</f>
        <v>1360520</v>
      </c>
      <c r="Y27" s="110">
        <f t="shared" si="33"/>
        <v>1330745</v>
      </c>
      <c r="Z27" s="138">
        <f t="shared" si="33"/>
        <v>1330745</v>
      </c>
      <c r="AA27" s="182">
        <f>C27+G27+K27+O27+S27+W27</f>
        <v>109855989</v>
      </c>
      <c r="AB27" s="183">
        <f t="shared" si="22"/>
        <v>127639582</v>
      </c>
      <c r="AC27" s="183">
        <f t="shared" si="7"/>
        <v>194443167</v>
      </c>
      <c r="AD27" s="175">
        <f t="shared" si="20"/>
        <v>154443167</v>
      </c>
    </row>
    <row r="28" spans="1:30" s="24" customFormat="1" ht="12" customHeight="1" thickBot="1" x14ac:dyDescent="0.25">
      <c r="A28" s="122"/>
      <c r="B28" s="130" t="s">
        <v>67</v>
      </c>
      <c r="C28" s="157">
        <f>C9+C15+C27</f>
        <v>1332542759</v>
      </c>
      <c r="D28" s="124">
        <f>D9+D15+D27</f>
        <v>1135018497</v>
      </c>
      <c r="E28" s="124">
        <f>E9+E15+E27</f>
        <v>1637268103</v>
      </c>
      <c r="F28" s="158">
        <f>F9+F15+F27</f>
        <v>1597268103</v>
      </c>
      <c r="G28" s="148">
        <f t="shared" ref="G28" si="34">G9+G15+G27</f>
        <v>8931209</v>
      </c>
      <c r="H28" s="125">
        <f t="shared" ref="H28:K28" si="35">H9+H15+H27</f>
        <v>907197</v>
      </c>
      <c r="I28" s="125">
        <f t="shared" si="35"/>
        <v>1854377</v>
      </c>
      <c r="J28" s="139">
        <f t="shared" si="35"/>
        <v>1776340</v>
      </c>
      <c r="K28" s="161">
        <f t="shared" si="35"/>
        <v>1782863</v>
      </c>
      <c r="L28" s="125">
        <f t="shared" ref="L28:S28" si="36">L9+L15+L27</f>
        <v>1490044</v>
      </c>
      <c r="M28" s="125">
        <f t="shared" si="36"/>
        <v>3425743</v>
      </c>
      <c r="N28" s="139">
        <f t="shared" si="36"/>
        <v>3425743</v>
      </c>
      <c r="O28" s="148">
        <f t="shared" si="36"/>
        <v>7663255</v>
      </c>
      <c r="P28" s="125">
        <f t="shared" si="36"/>
        <v>3178371</v>
      </c>
      <c r="Q28" s="125">
        <f t="shared" si="36"/>
        <v>6203071</v>
      </c>
      <c r="R28" s="126">
        <f t="shared" si="36"/>
        <v>6204156</v>
      </c>
      <c r="S28" s="161">
        <f t="shared" si="36"/>
        <v>74256131</v>
      </c>
      <c r="T28" s="125">
        <f t="shared" ref="T28:Z28" si="37">T9+T15+T27</f>
        <v>76645508</v>
      </c>
      <c r="U28" s="125">
        <f t="shared" si="37"/>
        <v>89489012</v>
      </c>
      <c r="V28" s="126">
        <f t="shared" si="37"/>
        <v>86070489</v>
      </c>
      <c r="W28" s="148">
        <f t="shared" si="37"/>
        <v>200567198</v>
      </c>
      <c r="X28" s="125">
        <f t="shared" si="37"/>
        <v>196762160</v>
      </c>
      <c r="Y28" s="125">
        <f t="shared" si="37"/>
        <v>222209296</v>
      </c>
      <c r="Z28" s="139">
        <f t="shared" si="37"/>
        <v>218578850</v>
      </c>
      <c r="AA28" s="185">
        <f t="shared" si="0"/>
        <v>1621258531</v>
      </c>
      <c r="AB28" s="186">
        <f t="shared" si="22"/>
        <v>1414001777</v>
      </c>
      <c r="AC28" s="186">
        <f>E28+I28+M28+Q28+U28+Y28</f>
        <v>1960449602</v>
      </c>
      <c r="AD28" s="485">
        <f t="shared" si="20"/>
        <v>1913323681</v>
      </c>
    </row>
  </sheetData>
  <mergeCells count="9">
    <mergeCell ref="S1:V1"/>
    <mergeCell ref="W1:Z1"/>
    <mergeCell ref="AA1:AD1"/>
    <mergeCell ref="O1:R1"/>
    <mergeCell ref="A1:A2"/>
    <mergeCell ref="B1:B2"/>
    <mergeCell ref="C1:F1"/>
    <mergeCell ref="G1:J1"/>
    <mergeCell ref="K1:N1"/>
  </mergeCells>
  <phoneticPr fontId="13" type="noConversion"/>
  <printOptions gridLines="1"/>
  <pageMargins left="0.78740157480314965" right="0.19685039370078741" top="1.1811023622047245" bottom="0.70866141732283472" header="0.51181102362204722" footer="0.51181102362204722"/>
  <pageSetup paperSize="9" scale="95" orientation="landscape" r:id="rId1"/>
  <headerFooter alignWithMargins="0">
    <oddHeader>&amp;C&amp;"Times New Roman,Félkövér"&amp;11
Elek Város Önkormányzata és intézményei 2025. évi bevételei&amp;R&amp;"Times New Roman,Normál"2. melléklet a .../2026.(.. ...) önkormányzati rendelethez
Adatok E Ft-ban</oddHead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22"/>
  <sheetViews>
    <sheetView view="pageLayout" topLeftCell="E1" zoomScaleNormal="100" workbookViewId="0">
      <selection activeCell="E22" sqref="E22"/>
    </sheetView>
  </sheetViews>
  <sheetFormatPr defaultColWidth="9.140625" defaultRowHeight="11.25" x14ac:dyDescent="0.2"/>
  <cols>
    <col min="1" max="1" width="3" style="18" customWidth="1"/>
    <col min="2" max="2" width="25.28515625" style="24" customWidth="1"/>
    <col min="3" max="3" width="7.5703125" style="18" customWidth="1"/>
    <col min="4" max="5" width="8.5703125" style="18" bestFit="1" customWidth="1"/>
    <col min="6" max="6" width="9.85546875" style="18" customWidth="1"/>
    <col min="7" max="7" width="7.42578125" style="18" bestFit="1" customWidth="1"/>
    <col min="8" max="9" width="8.42578125" style="18" bestFit="1" customWidth="1"/>
    <col min="10" max="10" width="10" style="18" customWidth="1"/>
    <col min="11" max="11" width="7.42578125" style="18" bestFit="1" customWidth="1"/>
    <col min="12" max="13" width="8.42578125" style="18" bestFit="1" customWidth="1"/>
    <col min="14" max="14" width="11.5703125" style="18" customWidth="1"/>
    <col min="15" max="15" width="7.42578125" style="18" bestFit="1" customWidth="1"/>
    <col min="16" max="17" width="8.42578125" style="18" bestFit="1" customWidth="1"/>
    <col min="18" max="18" width="7.28515625" style="18" bestFit="1" customWidth="1"/>
    <col min="19" max="19" width="7.42578125" style="18" bestFit="1" customWidth="1"/>
    <col min="20" max="21" width="8.42578125" style="18" bestFit="1" customWidth="1"/>
    <col min="22" max="22" width="7.28515625" style="18" bestFit="1" customWidth="1"/>
    <col min="23" max="23" width="7.42578125" style="18" bestFit="1" customWidth="1"/>
    <col min="24" max="25" width="8.42578125" style="18" bestFit="1" customWidth="1"/>
    <col min="26" max="26" width="7.28515625" style="18" bestFit="1" customWidth="1"/>
    <col min="27" max="27" width="7.7109375" style="18" customWidth="1"/>
    <col min="28" max="29" width="8.5703125" style="18" bestFit="1" customWidth="1"/>
    <col min="30" max="31" width="9.85546875" style="18" customWidth="1"/>
    <col min="32" max="34" width="7.42578125" style="18" customWidth="1"/>
    <col min="35" max="35" width="6.5703125" style="18" customWidth="1"/>
    <col min="36" max="36" width="6.42578125" style="18" customWidth="1"/>
    <col min="37" max="37" width="7.5703125" style="18" customWidth="1"/>
    <col min="38" max="38" width="8" style="18" customWidth="1"/>
    <col min="39" max="39" width="7.7109375" style="18" customWidth="1"/>
    <col min="40" max="40" width="8.5703125" style="18" customWidth="1"/>
    <col min="41" max="16384" width="9.140625" style="18"/>
  </cols>
  <sheetData>
    <row r="1" spans="1:30" s="41" customFormat="1" ht="22.5" customHeight="1" thickBot="1" x14ac:dyDescent="0.25">
      <c r="A1" s="511" t="s">
        <v>195</v>
      </c>
      <c r="B1" s="513" t="s">
        <v>16</v>
      </c>
      <c r="C1" s="503" t="s">
        <v>245</v>
      </c>
      <c r="D1" s="504"/>
      <c r="E1" s="504"/>
      <c r="F1" s="505"/>
      <c r="G1" s="506" t="s">
        <v>246</v>
      </c>
      <c r="H1" s="504"/>
      <c r="I1" s="504"/>
      <c r="J1" s="507"/>
      <c r="K1" s="503" t="s">
        <v>247</v>
      </c>
      <c r="L1" s="504"/>
      <c r="M1" s="504"/>
      <c r="N1" s="505"/>
      <c r="O1" s="506" t="s">
        <v>248</v>
      </c>
      <c r="P1" s="504"/>
      <c r="Q1" s="504"/>
      <c r="R1" s="507"/>
      <c r="S1" s="503" t="s">
        <v>249</v>
      </c>
      <c r="T1" s="504"/>
      <c r="U1" s="504"/>
      <c r="V1" s="505"/>
      <c r="W1" s="506" t="s">
        <v>250</v>
      </c>
      <c r="X1" s="504"/>
      <c r="Y1" s="504"/>
      <c r="Z1" s="507"/>
      <c r="AA1" s="508" t="s">
        <v>117</v>
      </c>
      <c r="AB1" s="509"/>
      <c r="AC1" s="509"/>
      <c r="AD1" s="510"/>
    </row>
    <row r="2" spans="1:30" s="41" customFormat="1" ht="29.25" customHeight="1" x14ac:dyDescent="0.2">
      <c r="A2" s="512"/>
      <c r="B2" s="514"/>
      <c r="C2" s="187" t="s">
        <v>238</v>
      </c>
      <c r="D2" s="188" t="s">
        <v>22</v>
      </c>
      <c r="E2" s="188" t="s">
        <v>23</v>
      </c>
      <c r="F2" s="189" t="s">
        <v>14</v>
      </c>
      <c r="G2" s="190" t="s">
        <v>238</v>
      </c>
      <c r="H2" s="253" t="s">
        <v>22</v>
      </c>
      <c r="I2" s="253" t="s">
        <v>23</v>
      </c>
      <c r="J2" s="254" t="s">
        <v>14</v>
      </c>
      <c r="K2" s="187" t="s">
        <v>238</v>
      </c>
      <c r="L2" s="253" t="s">
        <v>22</v>
      </c>
      <c r="M2" s="253" t="s">
        <v>23</v>
      </c>
      <c r="N2" s="255" t="s">
        <v>14</v>
      </c>
      <c r="O2" s="190" t="s">
        <v>238</v>
      </c>
      <c r="P2" s="253" t="s">
        <v>22</v>
      </c>
      <c r="Q2" s="253" t="s">
        <v>23</v>
      </c>
      <c r="R2" s="254" t="s">
        <v>14</v>
      </c>
      <c r="S2" s="187" t="s">
        <v>238</v>
      </c>
      <c r="T2" s="253" t="s">
        <v>22</v>
      </c>
      <c r="U2" s="253" t="s">
        <v>23</v>
      </c>
      <c r="V2" s="255" t="s">
        <v>14</v>
      </c>
      <c r="W2" s="190" t="s">
        <v>238</v>
      </c>
      <c r="X2" s="253" t="s">
        <v>22</v>
      </c>
      <c r="Y2" s="253" t="s">
        <v>23</v>
      </c>
      <c r="Z2" s="254" t="s">
        <v>14</v>
      </c>
      <c r="AA2" s="192" t="s">
        <v>238</v>
      </c>
      <c r="AB2" s="193" t="s">
        <v>22</v>
      </c>
      <c r="AC2" s="193" t="s">
        <v>23</v>
      </c>
      <c r="AD2" s="194" t="s">
        <v>14</v>
      </c>
    </row>
    <row r="3" spans="1:30" s="41" customFormat="1" ht="32.25" customHeight="1" x14ac:dyDescent="0.2">
      <c r="A3" s="203" t="s">
        <v>68</v>
      </c>
      <c r="B3" s="127" t="s">
        <v>69</v>
      </c>
      <c r="C3" s="212"/>
      <c r="D3" s="103"/>
      <c r="E3" s="215"/>
      <c r="F3" s="224"/>
      <c r="G3" s="221"/>
      <c r="H3" s="215"/>
      <c r="I3" s="215"/>
      <c r="J3" s="219"/>
      <c r="K3" s="223"/>
      <c r="L3" s="215"/>
      <c r="M3" s="215"/>
      <c r="N3" s="224"/>
      <c r="O3" s="221"/>
      <c r="P3" s="215"/>
      <c r="Q3" s="215"/>
      <c r="R3" s="219"/>
      <c r="S3" s="223"/>
      <c r="T3" s="215"/>
      <c r="U3" s="215"/>
      <c r="V3" s="224"/>
      <c r="W3" s="221"/>
      <c r="X3" s="215"/>
      <c r="Y3" s="215"/>
      <c r="Z3" s="219"/>
      <c r="AA3" s="229"/>
      <c r="AB3" s="230"/>
      <c r="AC3" s="230"/>
      <c r="AD3" s="231"/>
    </row>
    <row r="4" spans="1:30" s="41" customFormat="1" x14ac:dyDescent="0.2">
      <c r="A4" s="203">
        <v>1</v>
      </c>
      <c r="B4" s="127" t="s">
        <v>109</v>
      </c>
      <c r="C4" s="150">
        <v>221737376</v>
      </c>
      <c r="D4" s="103">
        <v>141192646</v>
      </c>
      <c r="E4" s="215">
        <v>268491760</v>
      </c>
      <c r="F4" s="224">
        <v>268491760</v>
      </c>
      <c r="G4" s="141">
        <v>150489923</v>
      </c>
      <c r="H4" s="101">
        <v>144620723</v>
      </c>
      <c r="I4" s="101">
        <v>159363939</v>
      </c>
      <c r="J4" s="132">
        <v>159088374</v>
      </c>
      <c r="K4" s="150">
        <v>190845505</v>
      </c>
      <c r="L4" s="101">
        <v>195293385</v>
      </c>
      <c r="M4" s="101">
        <v>215502896</v>
      </c>
      <c r="N4" s="114">
        <v>215502896</v>
      </c>
      <c r="O4" s="141">
        <v>13310839</v>
      </c>
      <c r="P4" s="101">
        <v>13613443</v>
      </c>
      <c r="Q4" s="101">
        <v>13241132</v>
      </c>
      <c r="R4" s="132">
        <v>13241132</v>
      </c>
      <c r="S4" s="150">
        <v>87528602</v>
      </c>
      <c r="T4" s="101">
        <v>90324400</v>
      </c>
      <c r="U4" s="101">
        <v>92181370</v>
      </c>
      <c r="V4" s="114">
        <v>92181370</v>
      </c>
      <c r="W4" s="141">
        <v>67720868</v>
      </c>
      <c r="X4" s="101">
        <v>71707601</v>
      </c>
      <c r="Y4" s="101">
        <v>69981935</v>
      </c>
      <c r="Z4" s="132">
        <v>69981935</v>
      </c>
      <c r="AA4" s="232">
        <f>C4+G4+K4+O4+S4+W4</f>
        <v>731633113</v>
      </c>
      <c r="AB4" s="233">
        <f>D4+H4+L4+P4+T4+X4</f>
        <v>656752198</v>
      </c>
      <c r="AC4" s="233">
        <f>E4+I4+M4+Q4+U4+Y4</f>
        <v>818763032</v>
      </c>
      <c r="AD4" s="234">
        <f t="shared" ref="AD4" si="0">F4+J4+N4+R4+V4+Z4</f>
        <v>818487467</v>
      </c>
    </row>
    <row r="5" spans="1:30" s="41" customFormat="1" ht="22.5" x14ac:dyDescent="0.2">
      <c r="A5" s="203">
        <v>2</v>
      </c>
      <c r="B5" s="127" t="s">
        <v>70</v>
      </c>
      <c r="C5" s="150">
        <v>20927825</v>
      </c>
      <c r="D5" s="101">
        <v>14678438</v>
      </c>
      <c r="E5" s="101">
        <v>24969270</v>
      </c>
      <c r="F5" s="114">
        <v>24969270</v>
      </c>
      <c r="G5" s="141">
        <v>20455400</v>
      </c>
      <c r="H5" s="101">
        <v>19580382</v>
      </c>
      <c r="I5" s="101">
        <v>21083050</v>
      </c>
      <c r="J5" s="132">
        <v>20980810</v>
      </c>
      <c r="K5" s="150">
        <v>25461806</v>
      </c>
      <c r="L5" s="101">
        <v>25768640</v>
      </c>
      <c r="M5" s="101">
        <v>28802864</v>
      </c>
      <c r="N5" s="114">
        <v>28802864</v>
      </c>
      <c r="O5" s="141">
        <v>1659920</v>
      </c>
      <c r="P5" s="101">
        <v>1740748</v>
      </c>
      <c r="Q5" s="101">
        <v>1674712</v>
      </c>
      <c r="R5" s="132">
        <v>1674712</v>
      </c>
      <c r="S5" s="150">
        <v>11907219</v>
      </c>
      <c r="T5" s="101">
        <v>12009432</v>
      </c>
      <c r="U5" s="101">
        <v>12726714</v>
      </c>
      <c r="V5" s="114">
        <v>12726714</v>
      </c>
      <c r="W5" s="141">
        <v>9429697</v>
      </c>
      <c r="X5" s="101">
        <v>9371908</v>
      </c>
      <c r="Y5" s="101">
        <v>9111406</v>
      </c>
      <c r="Z5" s="132">
        <v>9111406</v>
      </c>
      <c r="AA5" s="232">
        <f t="shared" ref="AA5:AA22" si="1">C5+G5+K5+O5+S5+W5</f>
        <v>89841867</v>
      </c>
      <c r="AB5" s="233">
        <f t="shared" ref="AB5:AB22" si="2">D5+H5+L5+P5+T5+X5</f>
        <v>83149548</v>
      </c>
      <c r="AC5" s="233">
        <f t="shared" ref="AC5:AC10" si="3">E5+I5+M5+Q5+U5+Y5</f>
        <v>98368016</v>
      </c>
      <c r="AD5" s="234">
        <f t="shared" ref="AD5:AD22" si="4">F5+J5+N5+R5+V5+Z5</f>
        <v>98265776</v>
      </c>
    </row>
    <row r="6" spans="1:30" s="41" customFormat="1" x14ac:dyDescent="0.2">
      <c r="A6" s="203">
        <v>3</v>
      </c>
      <c r="B6" s="127" t="s">
        <v>110</v>
      </c>
      <c r="C6" s="150">
        <v>181472225</v>
      </c>
      <c r="D6" s="101">
        <v>138732500</v>
      </c>
      <c r="E6" s="101">
        <v>189569277</v>
      </c>
      <c r="F6" s="114">
        <v>189569277</v>
      </c>
      <c r="G6" s="141">
        <v>19493980</v>
      </c>
      <c r="H6" s="101">
        <v>24210001</v>
      </c>
      <c r="I6" s="101">
        <v>19589886</v>
      </c>
      <c r="J6" s="132">
        <v>19269410</v>
      </c>
      <c r="K6" s="150">
        <v>25207949</v>
      </c>
      <c r="L6" s="101">
        <v>38687141</v>
      </c>
      <c r="M6" s="101">
        <v>37168950</v>
      </c>
      <c r="N6" s="114">
        <v>36911449</v>
      </c>
      <c r="O6" s="141">
        <v>10967495</v>
      </c>
      <c r="P6" s="101">
        <v>14200000</v>
      </c>
      <c r="Q6" s="101">
        <v>14240861</v>
      </c>
      <c r="R6" s="132">
        <v>12988088</v>
      </c>
      <c r="S6" s="150">
        <v>100824984</v>
      </c>
      <c r="T6" s="101">
        <v>100484284</v>
      </c>
      <c r="U6" s="101">
        <v>101757217</v>
      </c>
      <c r="V6" s="114">
        <v>95425920</v>
      </c>
      <c r="W6" s="141">
        <v>227560506</v>
      </c>
      <c r="X6" s="101">
        <v>230844662</v>
      </c>
      <c r="Y6" s="101">
        <v>257980081</v>
      </c>
      <c r="Z6" s="132">
        <v>251601544</v>
      </c>
      <c r="AA6" s="232">
        <f t="shared" si="1"/>
        <v>565527139</v>
      </c>
      <c r="AB6" s="233">
        <f t="shared" si="2"/>
        <v>547158588</v>
      </c>
      <c r="AC6" s="233">
        <f t="shared" si="3"/>
        <v>620306272</v>
      </c>
      <c r="AD6" s="234">
        <f t="shared" si="4"/>
        <v>605765688</v>
      </c>
    </row>
    <row r="7" spans="1:30" s="41" customFormat="1" x14ac:dyDescent="0.2">
      <c r="A7" s="203">
        <v>4</v>
      </c>
      <c r="B7" s="127" t="s">
        <v>19</v>
      </c>
      <c r="C7" s="150">
        <v>34094171</v>
      </c>
      <c r="D7" s="101">
        <v>24999500</v>
      </c>
      <c r="E7" s="101">
        <v>34369504</v>
      </c>
      <c r="F7" s="114">
        <v>34369504</v>
      </c>
      <c r="G7" s="221"/>
      <c r="H7" s="215"/>
      <c r="I7" s="215"/>
      <c r="J7" s="219"/>
      <c r="K7" s="223"/>
      <c r="L7" s="215"/>
      <c r="M7" s="215"/>
      <c r="N7" s="224"/>
      <c r="O7" s="221"/>
      <c r="P7" s="215"/>
      <c r="Q7" s="215"/>
      <c r="R7" s="219"/>
      <c r="S7" s="223"/>
      <c r="T7" s="215"/>
      <c r="U7" s="215"/>
      <c r="V7" s="224"/>
      <c r="W7" s="221"/>
      <c r="X7" s="215"/>
      <c r="Y7" s="215"/>
      <c r="Z7" s="219"/>
      <c r="AA7" s="232">
        <f t="shared" si="1"/>
        <v>34094171</v>
      </c>
      <c r="AB7" s="233">
        <f t="shared" si="2"/>
        <v>24999500</v>
      </c>
      <c r="AC7" s="233">
        <f t="shared" si="3"/>
        <v>34369504</v>
      </c>
      <c r="AD7" s="234">
        <f t="shared" si="4"/>
        <v>34369504</v>
      </c>
    </row>
    <row r="8" spans="1:30" s="41" customFormat="1" x14ac:dyDescent="0.2">
      <c r="A8" s="203">
        <v>5</v>
      </c>
      <c r="B8" s="127" t="s">
        <v>71</v>
      </c>
      <c r="C8" s="150">
        <v>30422433</v>
      </c>
      <c r="D8" s="101">
        <v>6728930</v>
      </c>
      <c r="E8" s="101">
        <v>10414176</v>
      </c>
      <c r="F8" s="114">
        <v>10414176</v>
      </c>
      <c r="G8" s="221"/>
      <c r="H8" s="215"/>
      <c r="I8" s="215"/>
      <c r="J8" s="219"/>
      <c r="K8" s="223"/>
      <c r="L8" s="215"/>
      <c r="M8" s="215"/>
      <c r="N8" s="224"/>
      <c r="O8" s="221"/>
      <c r="P8" s="215"/>
      <c r="Q8" s="215"/>
      <c r="R8" s="219"/>
      <c r="S8" s="223"/>
      <c r="T8" s="215"/>
      <c r="U8" s="215"/>
      <c r="V8" s="224"/>
      <c r="W8" s="221"/>
      <c r="X8" s="215"/>
      <c r="Y8" s="215"/>
      <c r="Z8" s="219"/>
      <c r="AA8" s="232">
        <f t="shared" si="1"/>
        <v>30422433</v>
      </c>
      <c r="AB8" s="233">
        <f t="shared" si="2"/>
        <v>6728930</v>
      </c>
      <c r="AC8" s="233">
        <f t="shared" si="3"/>
        <v>10414176</v>
      </c>
      <c r="AD8" s="234">
        <f t="shared" si="4"/>
        <v>10414176</v>
      </c>
    </row>
    <row r="9" spans="1:30" s="41" customFormat="1" x14ac:dyDescent="0.2">
      <c r="A9" s="203">
        <v>6</v>
      </c>
      <c r="B9" s="127" t="s">
        <v>72</v>
      </c>
      <c r="C9" s="223"/>
      <c r="D9" s="103"/>
      <c r="E9" s="215">
        <f>33571069-127000</f>
        <v>33444069</v>
      </c>
      <c r="F9" s="224"/>
      <c r="G9" s="221"/>
      <c r="H9" s="215"/>
      <c r="I9" s="215"/>
      <c r="J9" s="219"/>
      <c r="K9" s="223"/>
      <c r="L9" s="215"/>
      <c r="M9" s="215"/>
      <c r="N9" s="224"/>
      <c r="O9" s="221"/>
      <c r="P9" s="215"/>
      <c r="Q9" s="215"/>
      <c r="R9" s="219"/>
      <c r="S9" s="223"/>
      <c r="T9" s="215"/>
      <c r="U9" s="215"/>
      <c r="V9" s="224"/>
      <c r="W9" s="221"/>
      <c r="X9" s="215"/>
      <c r="Y9" s="215"/>
      <c r="Z9" s="219"/>
      <c r="AA9" s="232">
        <f t="shared" si="1"/>
        <v>0</v>
      </c>
      <c r="AB9" s="233">
        <f t="shared" si="2"/>
        <v>0</v>
      </c>
      <c r="AC9" s="233">
        <f t="shared" si="3"/>
        <v>33444069</v>
      </c>
      <c r="AD9" s="234">
        <f t="shared" si="4"/>
        <v>0</v>
      </c>
    </row>
    <row r="10" spans="1:30" s="42" customFormat="1" ht="21.75" customHeight="1" x14ac:dyDescent="0.15">
      <c r="A10" s="204"/>
      <c r="B10" s="129" t="s">
        <v>73</v>
      </c>
      <c r="C10" s="154">
        <f t="shared" ref="C10" si="5">SUM(C4:C9)</f>
        <v>488654030</v>
      </c>
      <c r="D10" s="108">
        <f>SUM(D4:D9)-D9</f>
        <v>326332014</v>
      </c>
      <c r="E10" s="108">
        <f>SUM(E4:E9)</f>
        <v>561258056</v>
      </c>
      <c r="F10" s="118">
        <f>SUM(F4:F9)</f>
        <v>527813987</v>
      </c>
      <c r="G10" s="144">
        <f>SUM(G4:G9)</f>
        <v>190439303</v>
      </c>
      <c r="H10" s="108">
        <f t="shared" ref="H10:J10" si="6">SUM(H4:H9)</f>
        <v>188411106</v>
      </c>
      <c r="I10" s="108">
        <f t="shared" si="6"/>
        <v>200036875</v>
      </c>
      <c r="J10" s="135">
        <f t="shared" si="6"/>
        <v>199338594</v>
      </c>
      <c r="K10" s="154">
        <f>SUM(K4:K9)</f>
        <v>241515260</v>
      </c>
      <c r="L10" s="108">
        <f t="shared" ref="L10:O10" si="7">SUM(L4:L9)</f>
        <v>259749166</v>
      </c>
      <c r="M10" s="108">
        <f t="shared" si="7"/>
        <v>281474710</v>
      </c>
      <c r="N10" s="118">
        <f t="shared" si="7"/>
        <v>281217209</v>
      </c>
      <c r="O10" s="144">
        <f t="shared" si="7"/>
        <v>25938254</v>
      </c>
      <c r="P10" s="108">
        <f t="shared" ref="P10:S10" si="8">SUM(P4:P9)</f>
        <v>29554191</v>
      </c>
      <c r="Q10" s="108">
        <f t="shared" si="8"/>
        <v>29156705</v>
      </c>
      <c r="R10" s="135">
        <f t="shared" si="8"/>
        <v>27903932</v>
      </c>
      <c r="S10" s="154">
        <f t="shared" si="8"/>
        <v>200260805</v>
      </c>
      <c r="T10" s="108">
        <f t="shared" ref="T10:W10" si="9">SUM(T4:T9)</f>
        <v>202818116</v>
      </c>
      <c r="U10" s="108">
        <f t="shared" si="9"/>
        <v>206665301</v>
      </c>
      <c r="V10" s="118">
        <f t="shared" si="9"/>
        <v>200334004</v>
      </c>
      <c r="W10" s="144">
        <f t="shared" si="9"/>
        <v>304711071</v>
      </c>
      <c r="X10" s="108">
        <f t="shared" ref="X10:Z10" si="10">SUM(X4:X9)</f>
        <v>311924171</v>
      </c>
      <c r="Y10" s="108">
        <f t="shared" si="10"/>
        <v>337073422</v>
      </c>
      <c r="Z10" s="135">
        <f t="shared" si="10"/>
        <v>330694885</v>
      </c>
      <c r="AA10" s="232">
        <f t="shared" si="1"/>
        <v>1451518723</v>
      </c>
      <c r="AB10" s="233">
        <f t="shared" si="2"/>
        <v>1318788764</v>
      </c>
      <c r="AC10" s="233">
        <f t="shared" si="3"/>
        <v>1615665069</v>
      </c>
      <c r="AD10" s="234">
        <f t="shared" si="4"/>
        <v>1567302611</v>
      </c>
    </row>
    <row r="11" spans="1:30" s="41" customFormat="1" ht="33" customHeight="1" x14ac:dyDescent="0.2">
      <c r="A11" s="203" t="s">
        <v>74</v>
      </c>
      <c r="B11" s="127" t="s">
        <v>75</v>
      </c>
      <c r="C11" s="223"/>
      <c r="D11" s="103"/>
      <c r="E11" s="215"/>
      <c r="F11" s="224"/>
      <c r="G11" s="221"/>
      <c r="H11" s="215"/>
      <c r="I11" s="215"/>
      <c r="J11" s="219"/>
      <c r="K11" s="223"/>
      <c r="L11" s="215"/>
      <c r="M11" s="215"/>
      <c r="N11" s="224"/>
      <c r="O11" s="221"/>
      <c r="P11" s="215"/>
      <c r="Q11" s="215"/>
      <c r="R11" s="219"/>
      <c r="S11" s="223"/>
      <c r="T11" s="215"/>
      <c r="U11" s="215"/>
      <c r="V11" s="224"/>
      <c r="W11" s="221"/>
      <c r="X11" s="215"/>
      <c r="Y11" s="215"/>
      <c r="Z11" s="219"/>
      <c r="AA11" s="232">
        <f t="shared" si="1"/>
        <v>0</v>
      </c>
      <c r="AB11" s="233">
        <f t="shared" si="2"/>
        <v>0</v>
      </c>
      <c r="AC11" s="233">
        <f t="shared" ref="AC11:AC18" si="11">E11+I11+M11+Q11+U11+Y11</f>
        <v>0</v>
      </c>
      <c r="AD11" s="234">
        <f t="shared" si="4"/>
        <v>0</v>
      </c>
    </row>
    <row r="12" spans="1:30" s="41" customFormat="1" x14ac:dyDescent="0.2">
      <c r="A12" s="203">
        <v>7</v>
      </c>
      <c r="B12" s="127" t="s">
        <v>76</v>
      </c>
      <c r="C12" s="150">
        <v>2700003</v>
      </c>
      <c r="D12" s="101">
        <v>6016000</v>
      </c>
      <c r="E12" s="101">
        <v>30355087</v>
      </c>
      <c r="F12" s="114">
        <v>20456087</v>
      </c>
      <c r="G12" s="221">
        <v>537533</v>
      </c>
      <c r="H12" s="215">
        <v>0</v>
      </c>
      <c r="I12" s="215"/>
      <c r="J12" s="219"/>
      <c r="K12" s="223">
        <v>9368722</v>
      </c>
      <c r="L12" s="215">
        <v>0</v>
      </c>
      <c r="M12" s="215">
        <v>4655893</v>
      </c>
      <c r="N12" s="219">
        <v>4655893</v>
      </c>
      <c r="O12" s="223">
        <v>2118489</v>
      </c>
      <c r="P12" s="215"/>
      <c r="Q12" s="215">
        <v>835000</v>
      </c>
      <c r="R12" s="224">
        <v>835000</v>
      </c>
      <c r="S12" s="223">
        <v>12748609</v>
      </c>
      <c r="T12" s="215">
        <v>0</v>
      </c>
      <c r="U12" s="215">
        <v>11465377</v>
      </c>
      <c r="V12" s="224">
        <v>11465377</v>
      </c>
      <c r="W12" s="221">
        <v>918709</v>
      </c>
      <c r="X12" s="215">
        <v>0</v>
      </c>
      <c r="Y12" s="215">
        <v>1790373</v>
      </c>
      <c r="Z12" s="219">
        <v>190373</v>
      </c>
      <c r="AA12" s="232">
        <f t="shared" si="1"/>
        <v>28392065</v>
      </c>
      <c r="AB12" s="233">
        <f t="shared" si="2"/>
        <v>6016000</v>
      </c>
      <c r="AC12" s="233">
        <f>E12+I12+M12+Q12+U12+Y12</f>
        <v>49101730</v>
      </c>
      <c r="AD12" s="234">
        <f t="shared" si="4"/>
        <v>37602730</v>
      </c>
    </row>
    <row r="13" spans="1:30" s="41" customFormat="1" x14ac:dyDescent="0.2">
      <c r="A13" s="203">
        <v>8</v>
      </c>
      <c r="B13" s="127" t="s">
        <v>77</v>
      </c>
      <c r="C13" s="150">
        <v>2702751</v>
      </c>
      <c r="D13" s="101">
        <v>60034632</v>
      </c>
      <c r="E13" s="101">
        <v>87395224</v>
      </c>
      <c r="F13" s="114">
        <v>87395224</v>
      </c>
      <c r="G13" s="221"/>
      <c r="H13" s="215">
        <v>0</v>
      </c>
      <c r="I13" s="215"/>
      <c r="J13" s="219"/>
      <c r="K13" s="223"/>
      <c r="L13" s="215"/>
      <c r="M13" s="215">
        <v>1059180</v>
      </c>
      <c r="N13" s="219">
        <v>1059180</v>
      </c>
      <c r="O13" s="223"/>
      <c r="P13" s="215"/>
      <c r="Q13" s="215"/>
      <c r="R13" s="219"/>
      <c r="S13" s="223"/>
      <c r="T13" s="215">
        <v>0</v>
      </c>
      <c r="U13" s="215">
        <v>6023095</v>
      </c>
      <c r="V13" s="224">
        <v>6023095</v>
      </c>
      <c r="W13" s="221"/>
      <c r="X13" s="215"/>
      <c r="Y13" s="215"/>
      <c r="Z13" s="219"/>
      <c r="AA13" s="232">
        <f t="shared" si="1"/>
        <v>2702751</v>
      </c>
      <c r="AB13" s="233">
        <f t="shared" si="2"/>
        <v>60034632</v>
      </c>
      <c r="AC13" s="233">
        <f>E13+I13+M13+Q13+U13+Y13</f>
        <v>94477499</v>
      </c>
      <c r="AD13" s="234">
        <f t="shared" si="4"/>
        <v>94477499</v>
      </c>
    </row>
    <row r="14" spans="1:30" s="41" customFormat="1" x14ac:dyDescent="0.2">
      <c r="A14" s="203">
        <v>9</v>
      </c>
      <c r="B14" s="127" t="s">
        <v>78</v>
      </c>
      <c r="C14" s="150">
        <v>2570000</v>
      </c>
      <c r="D14" s="101">
        <v>4000000</v>
      </c>
      <c r="E14" s="101">
        <v>750000</v>
      </c>
      <c r="F14" s="114">
        <v>750000</v>
      </c>
      <c r="G14" s="221"/>
      <c r="H14" s="215"/>
      <c r="I14" s="215"/>
      <c r="J14" s="219"/>
      <c r="K14" s="223"/>
      <c r="L14" s="215"/>
      <c r="M14" s="215"/>
      <c r="N14" s="224"/>
      <c r="O14" s="221"/>
      <c r="P14" s="215"/>
      <c r="Q14" s="215"/>
      <c r="R14" s="219"/>
      <c r="S14" s="223"/>
      <c r="T14" s="215"/>
      <c r="U14" s="215"/>
      <c r="V14" s="224"/>
      <c r="W14" s="221"/>
      <c r="X14" s="215"/>
      <c r="Y14" s="215"/>
      <c r="Z14" s="219"/>
      <c r="AA14" s="232">
        <f t="shared" si="1"/>
        <v>2570000</v>
      </c>
      <c r="AB14" s="233">
        <f t="shared" si="2"/>
        <v>4000000</v>
      </c>
      <c r="AC14" s="233">
        <f>E14+I14+M14+Q14+U14+Y14</f>
        <v>750000</v>
      </c>
      <c r="AD14" s="234">
        <f t="shared" si="4"/>
        <v>750000</v>
      </c>
    </row>
    <row r="15" spans="1:30" s="41" customFormat="1" x14ac:dyDescent="0.2">
      <c r="A15" s="203">
        <v>10</v>
      </c>
      <c r="B15" s="127" t="s">
        <v>79</v>
      </c>
      <c r="C15" s="223"/>
      <c r="D15" s="216"/>
      <c r="E15" s="215">
        <v>129073389</v>
      </c>
      <c r="F15" s="224"/>
      <c r="G15" s="221"/>
      <c r="H15" s="215"/>
      <c r="I15" s="215"/>
      <c r="J15" s="219"/>
      <c r="K15" s="223"/>
      <c r="L15" s="215"/>
      <c r="M15" s="215"/>
      <c r="N15" s="224"/>
      <c r="O15" s="221"/>
      <c r="P15" s="215"/>
      <c r="Q15" s="215"/>
      <c r="R15" s="219"/>
      <c r="S15" s="223"/>
      <c r="T15" s="215"/>
      <c r="U15" s="215"/>
      <c r="V15" s="224"/>
      <c r="W15" s="221"/>
      <c r="X15" s="215"/>
      <c r="Y15" s="215"/>
      <c r="Z15" s="219"/>
      <c r="AA15" s="232">
        <f t="shared" si="1"/>
        <v>0</v>
      </c>
      <c r="AB15" s="233">
        <f t="shared" si="2"/>
        <v>0</v>
      </c>
      <c r="AC15" s="233">
        <f>E15+I15+M15+Q15+U15+Y15</f>
        <v>129073389</v>
      </c>
      <c r="AD15" s="234">
        <f t="shared" si="4"/>
        <v>0</v>
      </c>
    </row>
    <row r="16" spans="1:30" s="42" customFormat="1" ht="24" customHeight="1" x14ac:dyDescent="0.15">
      <c r="A16" s="204"/>
      <c r="B16" s="129" t="s">
        <v>80</v>
      </c>
      <c r="C16" s="154">
        <f t="shared" ref="C16" si="12">SUM(C12:C15)</f>
        <v>7972754</v>
      </c>
      <c r="D16" s="108">
        <f>SUM(D12:D15)-D15</f>
        <v>70050632</v>
      </c>
      <c r="E16" s="108">
        <f>SUM(E12:E15)</f>
        <v>247573700</v>
      </c>
      <c r="F16" s="118">
        <f>SUM(F12:F15)</f>
        <v>108601311</v>
      </c>
      <c r="G16" s="144">
        <f t="shared" ref="G16" si="13">SUM(G12:G15)</f>
        <v>537533</v>
      </c>
      <c r="H16" s="108">
        <f t="shared" ref="H16:K16" si="14">SUM(H12:H15)</f>
        <v>0</v>
      </c>
      <c r="I16" s="108">
        <f t="shared" si="14"/>
        <v>0</v>
      </c>
      <c r="J16" s="135">
        <f t="shared" si="14"/>
        <v>0</v>
      </c>
      <c r="K16" s="154">
        <f t="shared" si="14"/>
        <v>9368722</v>
      </c>
      <c r="L16" s="108">
        <f t="shared" ref="L16:O16" si="15">SUM(L12:L15)</f>
        <v>0</v>
      </c>
      <c r="M16" s="108">
        <f t="shared" si="15"/>
        <v>5715073</v>
      </c>
      <c r="N16" s="118">
        <f t="shared" si="15"/>
        <v>5715073</v>
      </c>
      <c r="O16" s="144">
        <f t="shared" si="15"/>
        <v>2118489</v>
      </c>
      <c r="P16" s="108">
        <f t="shared" ref="P16:S16" si="16">SUM(P12:P15)</f>
        <v>0</v>
      </c>
      <c r="Q16" s="108">
        <f t="shared" si="16"/>
        <v>835000</v>
      </c>
      <c r="R16" s="135">
        <f t="shared" si="16"/>
        <v>835000</v>
      </c>
      <c r="S16" s="154">
        <f t="shared" si="16"/>
        <v>12748609</v>
      </c>
      <c r="T16" s="108">
        <f t="shared" ref="T16:W16" si="17">SUM(T12:T15)</f>
        <v>0</v>
      </c>
      <c r="U16" s="108">
        <f t="shared" si="17"/>
        <v>17488472</v>
      </c>
      <c r="V16" s="118">
        <f t="shared" si="17"/>
        <v>17488472</v>
      </c>
      <c r="W16" s="144">
        <f t="shared" si="17"/>
        <v>918709</v>
      </c>
      <c r="X16" s="108">
        <f t="shared" ref="X16:Z16" si="18">SUM(X12:X15)</f>
        <v>0</v>
      </c>
      <c r="Y16" s="108">
        <f t="shared" si="18"/>
        <v>1790373</v>
      </c>
      <c r="Z16" s="135">
        <f t="shared" si="18"/>
        <v>190373</v>
      </c>
      <c r="AA16" s="232">
        <f t="shared" si="1"/>
        <v>33664816</v>
      </c>
      <c r="AB16" s="233">
        <f t="shared" si="2"/>
        <v>70050632</v>
      </c>
      <c r="AC16" s="233">
        <f>E16+I16+M16+Q16+U16+Y16</f>
        <v>273402618</v>
      </c>
      <c r="AD16" s="234">
        <f t="shared" si="4"/>
        <v>132830229</v>
      </c>
    </row>
    <row r="17" spans="1:30" s="41" customFormat="1" ht="22.5" customHeight="1" x14ac:dyDescent="0.2">
      <c r="A17" s="203" t="s">
        <v>81</v>
      </c>
      <c r="B17" s="127" t="s">
        <v>58</v>
      </c>
      <c r="C17" s="223"/>
      <c r="D17" s="103"/>
      <c r="E17" s="215"/>
      <c r="F17" s="224"/>
      <c r="G17" s="221"/>
      <c r="H17" s="215"/>
      <c r="I17" s="215"/>
      <c r="J17" s="219"/>
      <c r="K17" s="223"/>
      <c r="L17" s="215"/>
      <c r="M17" s="215"/>
      <c r="N17" s="224"/>
      <c r="O17" s="221"/>
      <c r="P17" s="215"/>
      <c r="Q17" s="215"/>
      <c r="R17" s="219"/>
      <c r="S17" s="223"/>
      <c r="T17" s="215"/>
      <c r="U17" s="215"/>
      <c r="V17" s="224"/>
      <c r="W17" s="221"/>
      <c r="X17" s="215"/>
      <c r="Y17" s="215"/>
      <c r="Z17" s="219"/>
      <c r="AA17" s="232">
        <f t="shared" si="1"/>
        <v>0</v>
      </c>
      <c r="AB17" s="233">
        <f t="shared" si="2"/>
        <v>0</v>
      </c>
      <c r="AC17" s="233">
        <f t="shared" si="11"/>
        <v>0</v>
      </c>
      <c r="AD17" s="234">
        <f t="shared" si="4"/>
        <v>0</v>
      </c>
    </row>
    <row r="18" spans="1:30" s="41" customFormat="1" ht="13.5" customHeight="1" x14ac:dyDescent="0.2">
      <c r="A18" s="203">
        <v>11</v>
      </c>
      <c r="B18" s="127" t="s">
        <v>82</v>
      </c>
      <c r="C18" s="223"/>
      <c r="D18" s="103"/>
      <c r="E18" s="215"/>
      <c r="F18" s="224"/>
      <c r="G18" s="221"/>
      <c r="H18" s="215"/>
      <c r="I18" s="215"/>
      <c r="J18" s="219"/>
      <c r="K18" s="223"/>
      <c r="L18" s="215"/>
      <c r="M18" s="215"/>
      <c r="N18" s="224"/>
      <c r="O18" s="221"/>
      <c r="P18" s="215"/>
      <c r="Q18" s="215"/>
      <c r="R18" s="219"/>
      <c r="S18" s="223"/>
      <c r="T18" s="215"/>
      <c r="U18" s="215"/>
      <c r="V18" s="224"/>
      <c r="W18" s="221"/>
      <c r="X18" s="215"/>
      <c r="Y18" s="215"/>
      <c r="Z18" s="219"/>
      <c r="AA18" s="232">
        <f t="shared" si="1"/>
        <v>0</v>
      </c>
      <c r="AB18" s="233">
        <f t="shared" si="2"/>
        <v>0</v>
      </c>
      <c r="AC18" s="233">
        <f t="shared" si="11"/>
        <v>0</v>
      </c>
      <c r="AD18" s="234">
        <f t="shared" si="4"/>
        <v>0</v>
      </c>
    </row>
    <row r="19" spans="1:30" s="41" customFormat="1" x14ac:dyDescent="0.2">
      <c r="A19" s="203">
        <v>12</v>
      </c>
      <c r="B19" s="127" t="s">
        <v>323</v>
      </c>
      <c r="C19" s="225"/>
      <c r="D19" s="217">
        <v>0</v>
      </c>
      <c r="E19" s="217">
        <v>40127680</v>
      </c>
      <c r="F19" s="226">
        <v>127680</v>
      </c>
      <c r="G19" s="221"/>
      <c r="H19" s="215"/>
      <c r="I19" s="215"/>
      <c r="J19" s="219"/>
      <c r="K19" s="223"/>
      <c r="L19" s="215"/>
      <c r="M19" s="215"/>
      <c r="N19" s="224"/>
      <c r="O19" s="221"/>
      <c r="P19" s="215"/>
      <c r="Q19" s="215"/>
      <c r="R19" s="219"/>
      <c r="S19" s="223"/>
      <c r="T19" s="215"/>
      <c r="U19" s="215"/>
      <c r="V19" s="224"/>
      <c r="W19" s="221"/>
      <c r="X19" s="215"/>
      <c r="Y19" s="215"/>
      <c r="Z19" s="219"/>
      <c r="AA19" s="232">
        <f t="shared" si="1"/>
        <v>0</v>
      </c>
      <c r="AB19" s="233">
        <f t="shared" si="2"/>
        <v>0</v>
      </c>
      <c r="AC19" s="233">
        <f>E19+I19+M19+Q19+U19+Y19</f>
        <v>40127680</v>
      </c>
      <c r="AD19" s="234">
        <f t="shared" si="4"/>
        <v>127680</v>
      </c>
    </row>
    <row r="20" spans="1:30" s="41" customFormat="1" ht="22.5" x14ac:dyDescent="0.2">
      <c r="A20" s="203">
        <v>13</v>
      </c>
      <c r="B20" s="127" t="s">
        <v>324</v>
      </c>
      <c r="C20" s="225">
        <v>24954540</v>
      </c>
      <c r="D20" s="217">
        <v>25162381</v>
      </c>
      <c r="E20" s="217">
        <v>31254915</v>
      </c>
      <c r="F20" s="226">
        <v>31254915</v>
      </c>
      <c r="G20" s="221"/>
      <c r="H20" s="215"/>
      <c r="I20" s="215"/>
      <c r="J20" s="219"/>
      <c r="K20" s="223"/>
      <c r="L20" s="215"/>
      <c r="M20" s="215"/>
      <c r="N20" s="224"/>
      <c r="O20" s="221"/>
      <c r="P20" s="215"/>
      <c r="Q20" s="215"/>
      <c r="R20" s="219"/>
      <c r="S20" s="223"/>
      <c r="T20" s="215"/>
      <c r="U20" s="215"/>
      <c r="V20" s="224"/>
      <c r="W20" s="221"/>
      <c r="X20" s="215"/>
      <c r="Y20" s="215"/>
      <c r="Z20" s="219"/>
      <c r="AA20" s="232">
        <f t="shared" ref="AA20" si="19">C20+G20+K20+O20+S20+W20</f>
        <v>24954540</v>
      </c>
      <c r="AB20" s="233">
        <f t="shared" ref="AB20" si="20">D20+H20+L20+P20+T20+X20</f>
        <v>25162381</v>
      </c>
      <c r="AC20" s="233">
        <f>E20+I20+M20+Q20+U20+Y20</f>
        <v>31254915</v>
      </c>
      <c r="AD20" s="234">
        <f t="shared" ref="AD20" si="21">F20+J20+N20+R20+V20+Z20</f>
        <v>31254915</v>
      </c>
    </row>
    <row r="21" spans="1:30" s="42" customFormat="1" ht="23.25" customHeight="1" x14ac:dyDescent="0.15">
      <c r="A21" s="204"/>
      <c r="B21" s="129" t="s">
        <v>83</v>
      </c>
      <c r="C21" s="154">
        <f>C20</f>
        <v>24954540</v>
      </c>
      <c r="D21" s="108">
        <f>SUM(D18:D20)</f>
        <v>25162381</v>
      </c>
      <c r="E21" s="108">
        <f>SUM(E18:E20)</f>
        <v>71382595</v>
      </c>
      <c r="F21" s="118">
        <f>SUM(F18:F20)</f>
        <v>31382595</v>
      </c>
      <c r="G21" s="144">
        <f t="shared" ref="G21" si="22">SUM(G18:G19)</f>
        <v>0</v>
      </c>
      <c r="H21" s="108">
        <f t="shared" ref="H21:K21" si="23">SUM(H18:H19)</f>
        <v>0</v>
      </c>
      <c r="I21" s="108">
        <f t="shared" si="23"/>
        <v>0</v>
      </c>
      <c r="J21" s="135">
        <f t="shared" si="23"/>
        <v>0</v>
      </c>
      <c r="K21" s="154">
        <f t="shared" si="23"/>
        <v>0</v>
      </c>
      <c r="L21" s="108">
        <f t="shared" ref="L21:O21" si="24">SUM(L18:L19)</f>
        <v>0</v>
      </c>
      <c r="M21" s="108">
        <f t="shared" si="24"/>
        <v>0</v>
      </c>
      <c r="N21" s="118">
        <f t="shared" si="24"/>
        <v>0</v>
      </c>
      <c r="O21" s="144">
        <f t="shared" si="24"/>
        <v>0</v>
      </c>
      <c r="P21" s="108">
        <f t="shared" ref="P21:S21" si="25">SUM(P18:P19)</f>
        <v>0</v>
      </c>
      <c r="Q21" s="108">
        <f t="shared" si="25"/>
        <v>0</v>
      </c>
      <c r="R21" s="135">
        <f t="shared" si="25"/>
        <v>0</v>
      </c>
      <c r="S21" s="154">
        <f t="shared" si="25"/>
        <v>0</v>
      </c>
      <c r="T21" s="108">
        <f t="shared" ref="T21:W21" si="26">SUM(T18:T19)</f>
        <v>0</v>
      </c>
      <c r="U21" s="108">
        <f t="shared" si="26"/>
        <v>0</v>
      </c>
      <c r="V21" s="118">
        <f t="shared" si="26"/>
        <v>0</v>
      </c>
      <c r="W21" s="144">
        <f t="shared" si="26"/>
        <v>0</v>
      </c>
      <c r="X21" s="108">
        <f t="shared" ref="X21:Z21" si="27">SUM(X18:X19)</f>
        <v>0</v>
      </c>
      <c r="Y21" s="108">
        <f t="shared" si="27"/>
        <v>0</v>
      </c>
      <c r="Z21" s="135">
        <f t="shared" si="27"/>
        <v>0</v>
      </c>
      <c r="AA21" s="232">
        <f t="shared" si="1"/>
        <v>24954540</v>
      </c>
      <c r="AB21" s="233">
        <f t="shared" si="2"/>
        <v>25162381</v>
      </c>
      <c r="AC21" s="233">
        <f>E21+I21+M21+Q21+U21+Y21</f>
        <v>71382595</v>
      </c>
      <c r="AD21" s="234">
        <f t="shared" si="4"/>
        <v>31382595</v>
      </c>
    </row>
    <row r="22" spans="1:30" s="42" customFormat="1" ht="35.25" customHeight="1" thickBot="1" x14ac:dyDescent="0.2">
      <c r="A22" s="218"/>
      <c r="B22" s="130" t="s">
        <v>84</v>
      </c>
      <c r="C22" s="227">
        <f t="shared" ref="C22" si="28">C10+C16+C21</f>
        <v>521581324</v>
      </c>
      <c r="D22" s="124">
        <f>D10+D16+D21</f>
        <v>421545027</v>
      </c>
      <c r="E22" s="124">
        <f>E10+E16+E21</f>
        <v>880214351</v>
      </c>
      <c r="F22" s="228">
        <f>F10+F16+F21</f>
        <v>667797893</v>
      </c>
      <c r="G22" s="222">
        <f t="shared" ref="G22" si="29">G10+G16+G21</f>
        <v>190976836</v>
      </c>
      <c r="H22" s="124">
        <f t="shared" ref="H22:K22" si="30">H10+H16+H21</f>
        <v>188411106</v>
      </c>
      <c r="I22" s="124">
        <f t="shared" si="30"/>
        <v>200036875</v>
      </c>
      <c r="J22" s="220">
        <f t="shared" si="30"/>
        <v>199338594</v>
      </c>
      <c r="K22" s="157">
        <f t="shared" si="30"/>
        <v>250883982</v>
      </c>
      <c r="L22" s="124">
        <f t="shared" ref="L22:O22" si="31">L10+L16+L21</f>
        <v>259749166</v>
      </c>
      <c r="M22" s="124">
        <f t="shared" si="31"/>
        <v>287189783</v>
      </c>
      <c r="N22" s="158">
        <f t="shared" si="31"/>
        <v>286932282</v>
      </c>
      <c r="O22" s="222">
        <f t="shared" si="31"/>
        <v>28056743</v>
      </c>
      <c r="P22" s="124">
        <f t="shared" ref="P22:S22" si="32">P10+P16+P21</f>
        <v>29554191</v>
      </c>
      <c r="Q22" s="124">
        <f t="shared" si="32"/>
        <v>29991705</v>
      </c>
      <c r="R22" s="220">
        <f t="shared" si="32"/>
        <v>28738932</v>
      </c>
      <c r="S22" s="157">
        <f t="shared" si="32"/>
        <v>213009414</v>
      </c>
      <c r="T22" s="124">
        <f t="shared" ref="T22:W22" si="33">T10+T16+T21</f>
        <v>202818116</v>
      </c>
      <c r="U22" s="124">
        <f t="shared" si="33"/>
        <v>224153773</v>
      </c>
      <c r="V22" s="158">
        <f t="shared" si="33"/>
        <v>217822476</v>
      </c>
      <c r="W22" s="222">
        <f t="shared" si="33"/>
        <v>305629780</v>
      </c>
      <c r="X22" s="124">
        <f t="shared" ref="X22:Z22" si="34">X10+X16+X21</f>
        <v>311924171</v>
      </c>
      <c r="Y22" s="124">
        <f t="shared" si="34"/>
        <v>338863795</v>
      </c>
      <c r="Z22" s="220">
        <f t="shared" si="34"/>
        <v>330885258</v>
      </c>
      <c r="AA22" s="235">
        <f t="shared" si="1"/>
        <v>1510138079</v>
      </c>
      <c r="AB22" s="236">
        <f t="shared" si="2"/>
        <v>1414001777</v>
      </c>
      <c r="AC22" s="236">
        <f>E22+I22+M22+Q22+U22+Y22</f>
        <v>1960450282</v>
      </c>
      <c r="AD22" s="237">
        <f t="shared" si="4"/>
        <v>1731515435</v>
      </c>
    </row>
  </sheetData>
  <mergeCells count="9">
    <mergeCell ref="G1:J1"/>
    <mergeCell ref="AA1:AD1"/>
    <mergeCell ref="C1:F1"/>
    <mergeCell ref="A1:A2"/>
    <mergeCell ref="B1:B2"/>
    <mergeCell ref="K1:N1"/>
    <mergeCell ref="O1:R1"/>
    <mergeCell ref="S1:V1"/>
    <mergeCell ref="W1:Z1"/>
  </mergeCells>
  <phoneticPr fontId="13" type="noConversion"/>
  <printOptions gridLines="1"/>
  <pageMargins left="0.74803149606299213" right="0.23622047244094491" top="1.4960629921259843" bottom="0.98425196850393704" header="0.51181102362204722" footer="0.51181102362204722"/>
  <pageSetup paperSize="9" orientation="landscape" r:id="rId1"/>
  <headerFooter alignWithMargins="0">
    <oddHeader>&amp;C&amp;"Times New Roman,Félkövér"&amp;11
Elek Város Önkormányzata és intézményei 2025. évi kiadásai&amp;R&amp;"Times New Roman,Normál"3. melléklet a ..../2026.(.. ...) önkormányzati rendelethez
Adatok E Ft-ban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30"/>
  <sheetViews>
    <sheetView view="pageLayout" topLeftCell="A4" zoomScale="90" zoomScaleNormal="100" zoomScalePageLayoutView="90" workbookViewId="0">
      <selection activeCell="E41" sqref="E41"/>
    </sheetView>
  </sheetViews>
  <sheetFormatPr defaultColWidth="9.140625" defaultRowHeight="12" x14ac:dyDescent="0.2"/>
  <cols>
    <col min="1" max="1" width="4.7109375" style="17" customWidth="1"/>
    <col min="2" max="2" width="17" style="17" customWidth="1"/>
    <col min="3" max="3" width="10" style="17" bestFit="1" customWidth="1"/>
    <col min="4" max="4" width="11.28515625" style="17" bestFit="1" customWidth="1"/>
    <col min="5" max="5" width="10.28515625" style="17" bestFit="1" customWidth="1"/>
    <col min="6" max="6" width="13.140625" style="17" bestFit="1" customWidth="1"/>
    <col min="7" max="7" width="10.5703125" style="17" bestFit="1" customWidth="1"/>
    <col min="8" max="8" width="7" style="17" bestFit="1" customWidth="1"/>
    <col min="9" max="16384" width="9.140625" style="17"/>
  </cols>
  <sheetData>
    <row r="1" spans="1:8" ht="38.25" customHeight="1" x14ac:dyDescent="0.2">
      <c r="A1" s="520" t="s">
        <v>195</v>
      </c>
      <c r="B1" s="522" t="s">
        <v>197</v>
      </c>
      <c r="C1" s="524" t="s">
        <v>235</v>
      </c>
      <c r="D1" s="524"/>
      <c r="E1" s="524"/>
      <c r="F1" s="524"/>
      <c r="G1" s="524"/>
      <c r="H1" s="525"/>
    </row>
    <row r="2" spans="1:8" ht="31.5" x14ac:dyDescent="0.2">
      <c r="A2" s="521"/>
      <c r="B2" s="523"/>
      <c r="C2" s="238" t="s">
        <v>198</v>
      </c>
      <c r="D2" s="238" t="s">
        <v>199</v>
      </c>
      <c r="E2" s="238" t="s">
        <v>251</v>
      </c>
      <c r="F2" s="238" t="s">
        <v>252</v>
      </c>
      <c r="G2" s="238" t="s">
        <v>253</v>
      </c>
      <c r="H2" s="239" t="s">
        <v>124</v>
      </c>
    </row>
    <row r="3" spans="1:8" ht="25.5" x14ac:dyDescent="0.2">
      <c r="A3" s="240">
        <v>1</v>
      </c>
      <c r="B3" s="245" t="s">
        <v>245</v>
      </c>
      <c r="C3" s="515"/>
      <c r="D3" s="515"/>
      <c r="E3" s="515"/>
      <c r="F3" s="515"/>
      <c r="G3" s="515"/>
      <c r="H3" s="516"/>
    </row>
    <row r="4" spans="1:8" ht="12" customHeight="1" x14ac:dyDescent="0.2">
      <c r="A4" s="240"/>
      <c r="B4" s="241" t="s">
        <v>29</v>
      </c>
      <c r="C4" s="242">
        <v>1</v>
      </c>
      <c r="D4" s="242">
        <v>7</v>
      </c>
      <c r="E4" s="242"/>
      <c r="F4" s="242">
        <v>19</v>
      </c>
      <c r="G4" s="242">
        <v>6</v>
      </c>
      <c r="H4" s="243">
        <f>SUM(C4:G4)</f>
        <v>33</v>
      </c>
    </row>
    <row r="5" spans="1:8" ht="12" customHeight="1" x14ac:dyDescent="0.2">
      <c r="A5" s="240"/>
      <c r="B5" s="241" t="s">
        <v>30</v>
      </c>
      <c r="C5" s="242">
        <v>0</v>
      </c>
      <c r="D5" s="242">
        <v>7</v>
      </c>
      <c r="E5" s="242">
        <v>3</v>
      </c>
      <c r="F5" s="242">
        <v>104</v>
      </c>
      <c r="G5" s="242">
        <v>7</v>
      </c>
      <c r="H5" s="243">
        <f t="shared" ref="H5:H26" si="0">SUM(C5:G5)</f>
        <v>121</v>
      </c>
    </row>
    <row r="6" spans="1:8" ht="12" customHeight="1" x14ac:dyDescent="0.2">
      <c r="A6" s="240"/>
      <c r="B6" s="241" t="s">
        <v>28</v>
      </c>
      <c r="C6" s="242"/>
      <c r="D6" s="242">
        <v>7</v>
      </c>
      <c r="E6" s="242">
        <v>3</v>
      </c>
      <c r="F6" s="242">
        <v>93</v>
      </c>
      <c r="G6" s="242">
        <v>7</v>
      </c>
      <c r="H6" s="243">
        <f t="shared" si="0"/>
        <v>110</v>
      </c>
    </row>
    <row r="7" spans="1:8" ht="38.25" x14ac:dyDescent="0.2">
      <c r="A7" s="240">
        <v>2</v>
      </c>
      <c r="B7" s="245" t="s">
        <v>246</v>
      </c>
      <c r="C7" s="526"/>
      <c r="D7" s="526"/>
      <c r="E7" s="526"/>
      <c r="F7" s="526"/>
      <c r="G7" s="526"/>
      <c r="H7" s="527"/>
    </row>
    <row r="8" spans="1:8" ht="12" customHeight="1" x14ac:dyDescent="0.2">
      <c r="A8" s="240"/>
      <c r="B8" s="241" t="s">
        <v>29</v>
      </c>
      <c r="C8" s="242">
        <v>23</v>
      </c>
      <c r="D8" s="242"/>
      <c r="E8" s="242">
        <v>2</v>
      </c>
      <c r="F8" s="242"/>
      <c r="G8" s="242"/>
      <c r="H8" s="243">
        <f t="shared" si="0"/>
        <v>25</v>
      </c>
    </row>
    <row r="9" spans="1:8" ht="12" customHeight="1" x14ac:dyDescent="0.2">
      <c r="A9" s="240"/>
      <c r="B9" s="241" t="s">
        <v>30</v>
      </c>
      <c r="C9" s="242">
        <v>23</v>
      </c>
      <c r="D9" s="242"/>
      <c r="E9" s="242">
        <v>2</v>
      </c>
      <c r="F9" s="242"/>
      <c r="G9" s="242"/>
      <c r="H9" s="243">
        <f t="shared" si="0"/>
        <v>25</v>
      </c>
    </row>
    <row r="10" spans="1:8" ht="12" customHeight="1" x14ac:dyDescent="0.2">
      <c r="A10" s="240"/>
      <c r="B10" s="241" t="s">
        <v>28</v>
      </c>
      <c r="C10" s="242">
        <v>23</v>
      </c>
      <c r="D10" s="242"/>
      <c r="E10" s="242">
        <v>2</v>
      </c>
      <c r="F10" s="242"/>
      <c r="G10" s="242"/>
      <c r="H10" s="243">
        <f t="shared" si="0"/>
        <v>25</v>
      </c>
    </row>
    <row r="11" spans="1:8" ht="25.5" x14ac:dyDescent="0.2">
      <c r="A11" s="240">
        <v>3</v>
      </c>
      <c r="B11" s="245" t="s">
        <v>247</v>
      </c>
      <c r="C11" s="515"/>
      <c r="D11" s="515"/>
      <c r="E11" s="515"/>
      <c r="F11" s="515"/>
      <c r="G11" s="515"/>
      <c r="H11" s="516"/>
    </row>
    <row r="12" spans="1:8" ht="12" customHeight="1" x14ac:dyDescent="0.2">
      <c r="A12" s="240"/>
      <c r="B12" s="241" t="s">
        <v>29</v>
      </c>
      <c r="C12" s="242"/>
      <c r="D12" s="242">
        <v>27</v>
      </c>
      <c r="E12" s="242">
        <v>1</v>
      </c>
      <c r="F12" s="242"/>
      <c r="G12" s="242"/>
      <c r="H12" s="243">
        <f t="shared" si="0"/>
        <v>28</v>
      </c>
    </row>
    <row r="13" spans="1:8" ht="12" customHeight="1" x14ac:dyDescent="0.2">
      <c r="A13" s="240"/>
      <c r="B13" s="241" t="s">
        <v>30</v>
      </c>
      <c r="C13" s="242"/>
      <c r="D13" s="242">
        <v>27</v>
      </c>
      <c r="E13" s="242">
        <v>1</v>
      </c>
      <c r="F13" s="242"/>
      <c r="G13" s="242"/>
      <c r="H13" s="243">
        <f t="shared" si="0"/>
        <v>28</v>
      </c>
    </row>
    <row r="14" spans="1:8" ht="12.75" x14ac:dyDescent="0.2">
      <c r="A14" s="240"/>
      <c r="B14" s="241" t="s">
        <v>28</v>
      </c>
      <c r="C14" s="242"/>
      <c r="D14" s="242">
        <v>26</v>
      </c>
      <c r="E14" s="242">
        <v>1</v>
      </c>
      <c r="F14" s="242"/>
      <c r="G14" s="242"/>
      <c r="H14" s="243">
        <f t="shared" si="0"/>
        <v>27</v>
      </c>
    </row>
    <row r="15" spans="1:8" ht="38.25" x14ac:dyDescent="0.2">
      <c r="A15" s="240">
        <v>4</v>
      </c>
      <c r="B15" s="245" t="s">
        <v>248</v>
      </c>
      <c r="C15" s="515"/>
      <c r="D15" s="515"/>
      <c r="E15" s="515"/>
      <c r="F15" s="515"/>
      <c r="G15" s="515"/>
      <c r="H15" s="516"/>
    </row>
    <row r="16" spans="1:8" ht="12.75" x14ac:dyDescent="0.2">
      <c r="A16" s="240"/>
      <c r="B16" s="241" t="s">
        <v>29</v>
      </c>
      <c r="C16" s="242"/>
      <c r="D16" s="242">
        <v>2</v>
      </c>
      <c r="E16" s="242"/>
      <c r="F16" s="242"/>
      <c r="G16" s="242"/>
      <c r="H16" s="243">
        <f t="shared" si="0"/>
        <v>2</v>
      </c>
    </row>
    <row r="17" spans="1:8" ht="12.75" x14ac:dyDescent="0.2">
      <c r="A17" s="240"/>
      <c r="B17" s="241" t="s">
        <v>30</v>
      </c>
      <c r="C17" s="242"/>
      <c r="D17" s="242">
        <v>2</v>
      </c>
      <c r="E17" s="242"/>
      <c r="F17" s="242"/>
      <c r="G17" s="242"/>
      <c r="H17" s="243">
        <f t="shared" si="0"/>
        <v>2</v>
      </c>
    </row>
    <row r="18" spans="1:8" ht="12.75" x14ac:dyDescent="0.2">
      <c r="A18" s="240"/>
      <c r="B18" s="241" t="s">
        <v>28</v>
      </c>
      <c r="C18" s="242"/>
      <c r="D18" s="242">
        <v>2</v>
      </c>
      <c r="E18" s="242"/>
      <c r="F18" s="242"/>
      <c r="G18" s="242"/>
      <c r="H18" s="243">
        <f t="shared" si="0"/>
        <v>2</v>
      </c>
    </row>
    <row r="19" spans="1:8" ht="25.5" x14ac:dyDescent="0.2">
      <c r="A19" s="240">
        <v>5</v>
      </c>
      <c r="B19" s="245" t="s">
        <v>249</v>
      </c>
      <c r="C19" s="515"/>
      <c r="D19" s="515"/>
      <c r="E19" s="515"/>
      <c r="F19" s="515"/>
      <c r="G19" s="515"/>
      <c r="H19" s="516"/>
    </row>
    <row r="20" spans="1:8" ht="12.75" x14ac:dyDescent="0.2">
      <c r="A20" s="240"/>
      <c r="B20" s="241" t="s">
        <v>29</v>
      </c>
      <c r="C20" s="242"/>
      <c r="D20" s="242">
        <v>15</v>
      </c>
      <c r="E20" s="242">
        <v>1</v>
      </c>
      <c r="F20" s="242"/>
      <c r="G20" s="242"/>
      <c r="H20" s="243">
        <f t="shared" si="0"/>
        <v>16</v>
      </c>
    </row>
    <row r="21" spans="1:8" ht="12.75" x14ac:dyDescent="0.2">
      <c r="A21" s="240"/>
      <c r="B21" s="241" t="s">
        <v>30</v>
      </c>
      <c r="C21" s="242"/>
      <c r="D21" s="242">
        <v>15</v>
      </c>
      <c r="E21" s="242">
        <v>1</v>
      </c>
      <c r="F21" s="242"/>
      <c r="G21" s="242"/>
      <c r="H21" s="243">
        <f t="shared" si="0"/>
        <v>16</v>
      </c>
    </row>
    <row r="22" spans="1:8" ht="12.75" x14ac:dyDescent="0.2">
      <c r="A22" s="240"/>
      <c r="B22" s="241" t="s">
        <v>28</v>
      </c>
      <c r="C22" s="242"/>
      <c r="D22" s="242">
        <v>14</v>
      </c>
      <c r="E22" s="242">
        <v>1</v>
      </c>
      <c r="F22" s="242"/>
      <c r="G22" s="242"/>
      <c r="H22" s="243">
        <f t="shared" si="0"/>
        <v>15</v>
      </c>
    </row>
    <row r="23" spans="1:8" ht="12.75" x14ac:dyDescent="0.2">
      <c r="A23" s="240">
        <v>6</v>
      </c>
      <c r="B23" s="245" t="s">
        <v>250</v>
      </c>
      <c r="C23" s="515"/>
      <c r="D23" s="515"/>
      <c r="E23" s="515"/>
      <c r="F23" s="515"/>
      <c r="G23" s="515"/>
      <c r="H23" s="516"/>
    </row>
    <row r="24" spans="1:8" ht="12.75" x14ac:dyDescent="0.2">
      <c r="A24" s="240"/>
      <c r="B24" s="241" t="s">
        <v>29</v>
      </c>
      <c r="C24" s="242"/>
      <c r="D24" s="242">
        <v>11</v>
      </c>
      <c r="E24" s="242">
        <v>1</v>
      </c>
      <c r="F24" s="242"/>
      <c r="G24" s="242"/>
      <c r="H24" s="243">
        <f t="shared" si="0"/>
        <v>12</v>
      </c>
    </row>
    <row r="25" spans="1:8" ht="12.75" x14ac:dyDescent="0.2">
      <c r="A25" s="240"/>
      <c r="B25" s="241" t="s">
        <v>30</v>
      </c>
      <c r="C25" s="242"/>
      <c r="D25" s="242">
        <v>11</v>
      </c>
      <c r="E25" s="242">
        <v>1</v>
      </c>
      <c r="F25" s="242"/>
      <c r="G25" s="242"/>
      <c r="H25" s="243">
        <f t="shared" si="0"/>
        <v>12</v>
      </c>
    </row>
    <row r="26" spans="1:8" ht="12.75" x14ac:dyDescent="0.2">
      <c r="A26" s="240"/>
      <c r="B26" s="241" t="s">
        <v>28</v>
      </c>
      <c r="C26" s="242"/>
      <c r="D26" s="242">
        <v>11</v>
      </c>
      <c r="E26" s="242">
        <v>1</v>
      </c>
      <c r="F26" s="242"/>
      <c r="G26" s="242"/>
      <c r="H26" s="243">
        <f t="shared" si="0"/>
        <v>12</v>
      </c>
    </row>
    <row r="27" spans="1:8" ht="12.75" x14ac:dyDescent="0.2">
      <c r="A27" s="244">
        <v>7</v>
      </c>
      <c r="B27" s="245" t="s">
        <v>117</v>
      </c>
      <c r="C27" s="517"/>
      <c r="D27" s="518"/>
      <c r="E27" s="518"/>
      <c r="F27" s="518"/>
      <c r="G27" s="518"/>
      <c r="H27" s="519"/>
    </row>
    <row r="28" spans="1:8" ht="12.75" x14ac:dyDescent="0.2">
      <c r="A28" s="246"/>
      <c r="B28" s="245" t="s">
        <v>29</v>
      </c>
      <c r="C28" s="247">
        <f t="shared" ref="C28:H30" si="1">C4+C8+C12+C16+C20+C24</f>
        <v>24</v>
      </c>
      <c r="D28" s="247">
        <f t="shared" si="1"/>
        <v>62</v>
      </c>
      <c r="E28" s="247">
        <f t="shared" si="1"/>
        <v>5</v>
      </c>
      <c r="F28" s="247">
        <f t="shared" si="1"/>
        <v>19</v>
      </c>
      <c r="G28" s="247">
        <f t="shared" si="1"/>
        <v>6</v>
      </c>
      <c r="H28" s="248">
        <f t="shared" si="1"/>
        <v>116</v>
      </c>
    </row>
    <row r="29" spans="1:8" ht="12.75" x14ac:dyDescent="0.2">
      <c r="A29" s="246"/>
      <c r="B29" s="245" t="s">
        <v>30</v>
      </c>
      <c r="C29" s="247">
        <f t="shared" si="1"/>
        <v>23</v>
      </c>
      <c r="D29" s="247">
        <f t="shared" si="1"/>
        <v>62</v>
      </c>
      <c r="E29" s="247">
        <f t="shared" si="1"/>
        <v>8</v>
      </c>
      <c r="F29" s="247">
        <f t="shared" si="1"/>
        <v>104</v>
      </c>
      <c r="G29" s="247">
        <f t="shared" si="1"/>
        <v>7</v>
      </c>
      <c r="H29" s="248">
        <f>H5+H9+H13+H17+H21+H25</f>
        <v>204</v>
      </c>
    </row>
    <row r="30" spans="1:8" ht="13.5" thickBot="1" x14ac:dyDescent="0.25">
      <c r="A30" s="249"/>
      <c r="B30" s="250" t="s">
        <v>28</v>
      </c>
      <c r="C30" s="251">
        <f t="shared" si="1"/>
        <v>23</v>
      </c>
      <c r="D30" s="251">
        <f t="shared" si="1"/>
        <v>60</v>
      </c>
      <c r="E30" s="251">
        <f t="shared" si="1"/>
        <v>8</v>
      </c>
      <c r="F30" s="251">
        <f t="shared" si="1"/>
        <v>93</v>
      </c>
      <c r="G30" s="251">
        <f t="shared" si="1"/>
        <v>7</v>
      </c>
      <c r="H30" s="252">
        <f>H6+H10+H14+H18+H22+H26</f>
        <v>191</v>
      </c>
    </row>
  </sheetData>
  <mergeCells count="10">
    <mergeCell ref="A1:A2"/>
    <mergeCell ref="B1:B2"/>
    <mergeCell ref="C1:H1"/>
    <mergeCell ref="C3:H3"/>
    <mergeCell ref="C7:H7"/>
    <mergeCell ref="C11:H11"/>
    <mergeCell ref="C15:H15"/>
    <mergeCell ref="C19:H19"/>
    <mergeCell ref="C23:H23"/>
    <mergeCell ref="C27:H27"/>
  </mergeCells>
  <phoneticPr fontId="13" type="noConversion"/>
  <pageMargins left="0.74803149606299213" right="0.74803149606299213" top="2.0472440944881889" bottom="0.39370078740157483" header="0.51181102362204722" footer="0.51181102362204722"/>
  <pageSetup paperSize="9" orientation="portrait" r:id="rId1"/>
  <headerFooter alignWithMargins="0">
    <oddHeader>&amp;C&amp;"Times New Roman,Félkövér"&amp;11
Elek Város Önkormányzata létszámadatai 2025. év&amp;R&amp;"Times New Roman,Normál"4. melléklet a .../2026.(.. ...) önkormányzati rendelethez
 fő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36"/>
  <sheetViews>
    <sheetView view="pageLayout" topLeftCell="C37" zoomScale="85" zoomScaleNormal="100" zoomScalePageLayoutView="85" workbookViewId="0">
      <selection activeCell="E15" sqref="E15"/>
    </sheetView>
  </sheetViews>
  <sheetFormatPr defaultColWidth="9.140625" defaultRowHeight="15.75" x14ac:dyDescent="0.25"/>
  <cols>
    <col min="1" max="1" width="4.85546875" style="10" customWidth="1"/>
    <col min="2" max="2" width="50" style="12" customWidth="1"/>
    <col min="3" max="3" width="11.7109375" style="14" customWidth="1"/>
    <col min="4" max="4" width="10.28515625" style="14" bestFit="1" customWidth="1"/>
    <col min="5" max="5" width="10.42578125" style="3" customWidth="1"/>
    <col min="6" max="6" width="9.140625" style="10"/>
    <col min="7" max="7" width="11.28515625" style="9" bestFit="1" customWidth="1"/>
    <col min="8" max="8" width="11.28515625" style="10" customWidth="1"/>
    <col min="9" max="9" width="13.7109375" style="10" customWidth="1"/>
    <col min="10" max="10" width="10.140625" style="10" bestFit="1" customWidth="1"/>
    <col min="11" max="16384" width="9.140625" style="10"/>
  </cols>
  <sheetData>
    <row r="1" spans="1:7" ht="15" x14ac:dyDescent="0.25">
      <c r="A1" s="262" t="s">
        <v>118</v>
      </c>
      <c r="B1" s="263" t="s">
        <v>119</v>
      </c>
      <c r="C1" s="279" t="s">
        <v>214</v>
      </c>
      <c r="D1" s="279" t="s">
        <v>215</v>
      </c>
      <c r="E1" s="280" t="s">
        <v>14</v>
      </c>
    </row>
    <row r="2" spans="1:7" ht="15" x14ac:dyDescent="0.25">
      <c r="A2" s="264">
        <v>1</v>
      </c>
      <c r="B2" s="265" t="s">
        <v>254</v>
      </c>
      <c r="C2" s="272">
        <v>6016000</v>
      </c>
      <c r="D2" s="273"/>
      <c r="E2" s="281"/>
    </row>
    <row r="3" spans="1:7" s="2" customFormat="1" x14ac:dyDescent="0.25">
      <c r="A3" s="264">
        <v>2</v>
      </c>
      <c r="B3" s="265" t="s">
        <v>255</v>
      </c>
      <c r="C3" s="272"/>
      <c r="D3" s="273">
        <v>5597012</v>
      </c>
      <c r="E3" s="273">
        <v>5597012</v>
      </c>
      <c r="G3" s="21"/>
    </row>
    <row r="4" spans="1:7" s="2" customFormat="1" x14ac:dyDescent="0.25">
      <c r="A4" s="264">
        <v>3</v>
      </c>
      <c r="B4" s="257" t="s">
        <v>256</v>
      </c>
      <c r="C4" s="272"/>
      <c r="D4" s="273">
        <v>1151894</v>
      </c>
      <c r="E4" s="273">
        <v>1151894</v>
      </c>
      <c r="G4" s="21"/>
    </row>
    <row r="5" spans="1:7" s="2" customFormat="1" x14ac:dyDescent="0.25">
      <c r="A5" s="264">
        <v>4</v>
      </c>
      <c r="B5" s="257" t="s">
        <v>257</v>
      </c>
      <c r="C5" s="272"/>
      <c r="D5" s="273">
        <v>17544000</v>
      </c>
      <c r="E5" s="273">
        <v>6000000</v>
      </c>
      <c r="G5" s="21"/>
    </row>
    <row r="6" spans="1:7" s="2" customFormat="1" x14ac:dyDescent="0.25">
      <c r="A6" s="264">
        <v>5</v>
      </c>
      <c r="B6" s="257" t="s">
        <v>258</v>
      </c>
      <c r="C6" s="272"/>
      <c r="D6" s="273">
        <v>163800</v>
      </c>
      <c r="E6" s="273">
        <v>163800</v>
      </c>
      <c r="G6" s="21"/>
    </row>
    <row r="7" spans="1:7" s="2" customFormat="1" x14ac:dyDescent="0.25">
      <c r="A7" s="264">
        <v>6</v>
      </c>
      <c r="B7" s="257" t="s">
        <v>259</v>
      </c>
      <c r="C7" s="272"/>
      <c r="D7" s="273">
        <v>633730</v>
      </c>
      <c r="E7" s="273">
        <v>633730</v>
      </c>
      <c r="G7" s="21"/>
    </row>
    <row r="8" spans="1:7" s="2" customFormat="1" x14ac:dyDescent="0.25">
      <c r="A8" s="264">
        <v>7</v>
      </c>
      <c r="B8" s="256" t="s">
        <v>260</v>
      </c>
      <c r="C8" s="274"/>
      <c r="D8" s="273">
        <v>1519022</v>
      </c>
      <c r="E8" s="273">
        <v>1500000</v>
      </c>
      <c r="G8" s="21"/>
    </row>
    <row r="9" spans="1:7" s="2" customFormat="1" x14ac:dyDescent="0.25">
      <c r="A9" s="264">
        <v>8</v>
      </c>
      <c r="B9" s="256" t="s">
        <v>261</v>
      </c>
      <c r="C9" s="274"/>
      <c r="D9" s="273">
        <v>1350000</v>
      </c>
      <c r="E9" s="273">
        <v>1350000</v>
      </c>
      <c r="G9" s="21"/>
    </row>
    <row r="10" spans="1:7" s="2" customFormat="1" x14ac:dyDescent="0.25">
      <c r="A10" s="264">
        <v>9</v>
      </c>
      <c r="B10" s="256" t="s">
        <v>262</v>
      </c>
      <c r="C10" s="274"/>
      <c r="D10" s="273">
        <v>3285000</v>
      </c>
      <c r="E10" s="273">
        <v>3285000</v>
      </c>
      <c r="G10" s="21"/>
    </row>
    <row r="11" spans="1:7" s="2" customFormat="1" x14ac:dyDescent="0.25">
      <c r="A11" s="264">
        <v>10</v>
      </c>
      <c r="B11" s="256" t="s">
        <v>263</v>
      </c>
      <c r="C11" s="274"/>
      <c r="D11" s="273">
        <v>1923000</v>
      </c>
      <c r="E11" s="273">
        <v>1923000</v>
      </c>
      <c r="G11" s="21"/>
    </row>
    <row r="12" spans="1:7" s="2" customFormat="1" x14ac:dyDescent="0.25">
      <c r="A12" s="264">
        <v>11</v>
      </c>
      <c r="B12" s="256" t="s">
        <v>264</v>
      </c>
      <c r="C12" s="274"/>
      <c r="D12" s="273">
        <v>165000</v>
      </c>
      <c r="E12" s="273">
        <v>165000</v>
      </c>
      <c r="G12" s="21"/>
    </row>
    <row r="13" spans="1:7" s="2" customFormat="1" x14ac:dyDescent="0.25">
      <c r="A13" s="264">
        <v>12</v>
      </c>
      <c r="B13" s="256" t="s">
        <v>265</v>
      </c>
      <c r="C13" s="274"/>
      <c r="D13" s="273">
        <v>248031</v>
      </c>
      <c r="E13" s="273">
        <v>248031</v>
      </c>
      <c r="G13" s="21"/>
    </row>
    <row r="14" spans="1:7" s="2" customFormat="1" x14ac:dyDescent="0.25">
      <c r="A14" s="264">
        <v>13</v>
      </c>
      <c r="B14" s="256" t="s">
        <v>266</v>
      </c>
      <c r="C14" s="274"/>
      <c r="D14" s="273">
        <v>94866</v>
      </c>
      <c r="E14" s="273">
        <v>94866</v>
      </c>
      <c r="G14" s="21"/>
    </row>
    <row r="15" spans="1:7" s="2" customFormat="1" x14ac:dyDescent="0.25">
      <c r="A15" s="264">
        <v>14</v>
      </c>
      <c r="B15" s="256" t="s">
        <v>267</v>
      </c>
      <c r="C15" s="274"/>
      <c r="D15" s="273">
        <v>1059000</v>
      </c>
      <c r="E15" s="273">
        <v>1059000</v>
      </c>
      <c r="G15" s="21"/>
    </row>
    <row r="16" spans="1:7" s="2" customFormat="1" x14ac:dyDescent="0.25">
      <c r="A16" s="264">
        <v>15</v>
      </c>
      <c r="B16" s="256" t="s">
        <v>268</v>
      </c>
      <c r="C16" s="274"/>
      <c r="D16" s="273">
        <v>549000</v>
      </c>
      <c r="E16" s="273">
        <v>549000</v>
      </c>
      <c r="G16" s="21"/>
    </row>
    <row r="17" spans="1:7" s="2" customFormat="1" x14ac:dyDescent="0.25">
      <c r="A17" s="264">
        <v>16</v>
      </c>
      <c r="B17" s="256" t="s">
        <v>269</v>
      </c>
      <c r="C17" s="274"/>
      <c r="D17" s="273">
        <v>641328</v>
      </c>
      <c r="E17" s="273">
        <v>641328</v>
      </c>
      <c r="G17" s="21"/>
    </row>
    <row r="18" spans="1:7" s="2" customFormat="1" x14ac:dyDescent="0.25">
      <c r="A18" s="264">
        <v>17</v>
      </c>
      <c r="B18" s="256" t="s">
        <v>270</v>
      </c>
      <c r="C18" s="274"/>
      <c r="D18" s="273">
        <v>291568</v>
      </c>
      <c r="E18" s="273">
        <v>291568</v>
      </c>
      <c r="G18" s="21"/>
    </row>
    <row r="19" spans="1:7" s="2" customFormat="1" x14ac:dyDescent="0.25">
      <c r="A19" s="264">
        <v>18</v>
      </c>
      <c r="B19" s="256" t="s">
        <v>328</v>
      </c>
      <c r="C19" s="274"/>
      <c r="D19" s="273">
        <v>514000</v>
      </c>
      <c r="E19" s="273">
        <v>514000</v>
      </c>
      <c r="G19" s="21"/>
    </row>
    <row r="20" spans="1:7" s="2" customFormat="1" x14ac:dyDescent="0.25">
      <c r="A20" s="264">
        <v>19</v>
      </c>
      <c r="B20" s="256" t="s">
        <v>271</v>
      </c>
      <c r="C20" s="274"/>
      <c r="D20" s="273">
        <v>2326400</v>
      </c>
      <c r="E20" s="273">
        <v>2326400</v>
      </c>
      <c r="G20" s="21"/>
    </row>
    <row r="21" spans="1:7" s="2" customFormat="1" x14ac:dyDescent="0.25">
      <c r="A21" s="264">
        <v>20</v>
      </c>
      <c r="B21" s="256" t="s">
        <v>272</v>
      </c>
      <c r="C21" s="274"/>
      <c r="D21" s="273">
        <v>2740660</v>
      </c>
      <c r="E21" s="273">
        <v>2740660</v>
      </c>
      <c r="G21" s="21"/>
    </row>
    <row r="22" spans="1:7" s="2" customFormat="1" x14ac:dyDescent="0.25">
      <c r="A22" s="264">
        <v>21</v>
      </c>
      <c r="B22" s="256" t="s">
        <v>273</v>
      </c>
      <c r="C22" s="274"/>
      <c r="D22" s="273">
        <v>177695</v>
      </c>
      <c r="E22" s="273">
        <v>177695</v>
      </c>
      <c r="G22" s="21"/>
    </row>
    <row r="23" spans="1:7" s="2" customFormat="1" x14ac:dyDescent="0.25">
      <c r="A23" s="264">
        <v>22</v>
      </c>
      <c r="B23" s="256" t="s">
        <v>274</v>
      </c>
      <c r="C23" s="274"/>
      <c r="D23" s="273">
        <v>73622</v>
      </c>
      <c r="E23" s="273">
        <v>93500</v>
      </c>
      <c r="G23" s="21"/>
    </row>
    <row r="24" spans="1:7" s="2" customFormat="1" x14ac:dyDescent="0.25">
      <c r="A24" s="264">
        <v>23</v>
      </c>
      <c r="B24" s="256" t="s">
        <v>275</v>
      </c>
      <c r="C24" s="274"/>
      <c r="D24" s="273">
        <v>2579970</v>
      </c>
      <c r="E24" s="273">
        <v>2579970</v>
      </c>
      <c r="G24" s="21"/>
    </row>
    <row r="25" spans="1:7" s="2" customFormat="1" x14ac:dyDescent="0.25">
      <c r="A25" s="264">
        <v>24</v>
      </c>
      <c r="B25" s="256" t="s">
        <v>276</v>
      </c>
      <c r="C25" s="274"/>
      <c r="D25" s="273">
        <v>52798</v>
      </c>
      <c r="E25" s="273">
        <v>52798</v>
      </c>
      <c r="G25" s="21"/>
    </row>
    <row r="26" spans="1:7" s="2" customFormat="1" x14ac:dyDescent="0.25">
      <c r="A26" s="264">
        <v>25</v>
      </c>
      <c r="B26" s="256" t="s">
        <v>277</v>
      </c>
      <c r="C26" s="275"/>
      <c r="D26" s="273">
        <v>186837</v>
      </c>
      <c r="E26" s="273">
        <v>231000</v>
      </c>
      <c r="G26" s="21"/>
    </row>
    <row r="27" spans="1:7" s="2" customFormat="1" x14ac:dyDescent="0.25">
      <c r="A27" s="264">
        <v>26</v>
      </c>
      <c r="B27" s="256" t="s">
        <v>278</v>
      </c>
      <c r="C27" s="275"/>
      <c r="D27" s="273">
        <v>816102</v>
      </c>
      <c r="E27" s="273">
        <v>816102</v>
      </c>
      <c r="G27" s="21"/>
    </row>
    <row r="28" spans="1:7" s="2" customFormat="1" x14ac:dyDescent="0.25">
      <c r="A28" s="264">
        <v>27</v>
      </c>
      <c r="B28" s="256" t="s">
        <v>279</v>
      </c>
      <c r="C28" s="275"/>
      <c r="D28" s="273">
        <v>814487</v>
      </c>
      <c r="E28" s="273">
        <v>814487</v>
      </c>
      <c r="G28" s="21"/>
    </row>
    <row r="29" spans="1:7" s="2" customFormat="1" x14ac:dyDescent="0.25">
      <c r="A29" s="264">
        <v>28</v>
      </c>
      <c r="B29" s="256" t="s">
        <v>325</v>
      </c>
      <c r="C29" s="275"/>
      <c r="D29" s="273">
        <v>1073627</v>
      </c>
      <c r="E29" s="273">
        <v>1073627</v>
      </c>
      <c r="G29" s="21"/>
    </row>
    <row r="30" spans="1:7" s="2" customFormat="1" x14ac:dyDescent="0.25">
      <c r="A30" s="264">
        <v>29</v>
      </c>
      <c r="B30" s="256" t="s">
        <v>280</v>
      </c>
      <c r="C30" s="275"/>
      <c r="D30" s="273">
        <v>350001</v>
      </c>
      <c r="E30" s="273">
        <v>350001</v>
      </c>
      <c r="G30" s="21"/>
    </row>
    <row r="31" spans="1:7" s="2" customFormat="1" x14ac:dyDescent="0.25">
      <c r="A31" s="264">
        <v>30</v>
      </c>
      <c r="B31" s="256" t="s">
        <v>281</v>
      </c>
      <c r="C31" s="275"/>
      <c r="D31" s="273">
        <v>506966</v>
      </c>
      <c r="E31" s="273">
        <v>506966</v>
      </c>
      <c r="G31" s="21"/>
    </row>
    <row r="32" spans="1:7" s="2" customFormat="1" x14ac:dyDescent="0.25">
      <c r="A32" s="264">
        <v>31</v>
      </c>
      <c r="B32" s="256" t="s">
        <v>282</v>
      </c>
      <c r="C32" s="275"/>
      <c r="D32" s="273">
        <v>453323</v>
      </c>
      <c r="E32" s="273">
        <v>453323</v>
      </c>
      <c r="G32" s="21"/>
    </row>
    <row r="33" spans="1:7" s="2" customFormat="1" x14ac:dyDescent="0.25">
      <c r="A33" s="264">
        <v>32</v>
      </c>
      <c r="B33" s="256" t="s">
        <v>283</v>
      </c>
      <c r="C33" s="275"/>
      <c r="D33" s="273">
        <v>218788</v>
      </c>
      <c r="E33" s="273">
        <v>218788</v>
      </c>
      <c r="G33" s="21"/>
    </row>
    <row r="34" spans="1:7" s="2" customFormat="1" x14ac:dyDescent="0.25">
      <c r="A34" s="264">
        <v>32</v>
      </c>
      <c r="B34" s="256"/>
      <c r="C34" s="275"/>
      <c r="D34" s="273"/>
      <c r="E34" s="488"/>
      <c r="G34" s="21"/>
    </row>
    <row r="35" spans="1:7" s="2" customFormat="1" x14ac:dyDescent="0.25">
      <c r="A35" s="266"/>
      <c r="B35" s="260" t="s">
        <v>120</v>
      </c>
      <c r="C35" s="276">
        <f>SUM(C2:C22)</f>
        <v>6016000</v>
      </c>
      <c r="D35" s="277">
        <f>SUM(D2:D33)</f>
        <v>49101527</v>
      </c>
      <c r="E35" s="267">
        <f>SUM(E2:E33)</f>
        <v>37602546</v>
      </c>
      <c r="G35" s="21"/>
    </row>
    <row r="36" spans="1:7" s="2" customFormat="1" x14ac:dyDescent="0.25">
      <c r="A36" s="268" t="s">
        <v>115</v>
      </c>
      <c r="B36" s="260" t="s">
        <v>121</v>
      </c>
      <c r="C36" s="272"/>
      <c r="D36" s="274"/>
      <c r="E36" s="284"/>
      <c r="G36" s="21"/>
    </row>
    <row r="37" spans="1:7" s="2" customFormat="1" ht="13.9" customHeight="1" x14ac:dyDescent="0.25">
      <c r="A37" s="266">
        <v>1</v>
      </c>
      <c r="B37" s="256" t="s">
        <v>284</v>
      </c>
      <c r="C37" s="272">
        <v>60034632</v>
      </c>
      <c r="D37" s="274">
        <v>46893000</v>
      </c>
      <c r="E37" s="274">
        <v>46893000</v>
      </c>
      <c r="G37" s="21"/>
    </row>
    <row r="38" spans="1:7" s="2" customFormat="1" x14ac:dyDescent="0.25">
      <c r="A38" s="266">
        <v>2</v>
      </c>
      <c r="B38" s="256" t="s">
        <v>285</v>
      </c>
      <c r="C38" s="272">
        <v>2118000</v>
      </c>
      <c r="D38" s="274">
        <v>2118000</v>
      </c>
      <c r="E38" s="274">
        <v>2118000</v>
      </c>
      <c r="G38" s="21"/>
    </row>
    <row r="39" spans="1:7" s="2" customFormat="1" x14ac:dyDescent="0.25">
      <c r="A39" s="266">
        <v>3</v>
      </c>
      <c r="B39" s="256" t="s">
        <v>286</v>
      </c>
      <c r="C39" s="273"/>
      <c r="D39" s="274">
        <v>10189516</v>
      </c>
      <c r="E39" s="274">
        <v>10189516</v>
      </c>
      <c r="G39" s="21"/>
    </row>
    <row r="40" spans="1:7" s="2" customFormat="1" x14ac:dyDescent="0.25">
      <c r="A40" s="266">
        <v>4</v>
      </c>
      <c r="B40" s="256" t="s">
        <v>287</v>
      </c>
      <c r="C40" s="272"/>
      <c r="D40" s="274">
        <v>506095</v>
      </c>
      <c r="E40" s="274">
        <v>506095</v>
      </c>
      <c r="G40" s="21"/>
    </row>
    <row r="41" spans="1:7" s="2" customFormat="1" x14ac:dyDescent="0.25">
      <c r="A41" s="266">
        <v>5</v>
      </c>
      <c r="B41" s="256" t="s">
        <v>288</v>
      </c>
      <c r="C41" s="272"/>
      <c r="D41" s="274">
        <v>1255208</v>
      </c>
      <c r="E41" s="274">
        <v>1255208</v>
      </c>
      <c r="G41" s="21"/>
    </row>
    <row r="42" spans="1:7" s="2" customFormat="1" x14ac:dyDescent="0.25">
      <c r="A42" s="266">
        <v>6</v>
      </c>
      <c r="B42" s="256" t="s">
        <v>289</v>
      </c>
      <c r="C42" s="272"/>
      <c r="D42" s="274">
        <v>1059180</v>
      </c>
      <c r="E42" s="274">
        <v>1059180</v>
      </c>
      <c r="G42" s="21"/>
    </row>
    <row r="43" spans="1:7" s="2" customFormat="1" x14ac:dyDescent="0.25">
      <c r="A43" s="266">
        <v>7</v>
      </c>
      <c r="B43" s="256" t="s">
        <v>290</v>
      </c>
      <c r="C43" s="272"/>
      <c r="D43" s="274">
        <v>5680000</v>
      </c>
      <c r="E43" s="274">
        <v>5680000</v>
      </c>
      <c r="G43" s="21"/>
    </row>
    <row r="44" spans="1:7" s="2" customFormat="1" x14ac:dyDescent="0.25">
      <c r="A44" s="266">
        <v>8</v>
      </c>
      <c r="B44" s="256" t="s">
        <v>291</v>
      </c>
      <c r="C44" s="259"/>
      <c r="D44" s="274">
        <v>3322560</v>
      </c>
      <c r="E44" s="274">
        <v>3322560</v>
      </c>
      <c r="G44" s="21"/>
    </row>
    <row r="45" spans="1:7" s="2" customFormat="1" ht="19.5" customHeight="1" x14ac:dyDescent="0.25">
      <c r="A45" s="266">
        <v>9</v>
      </c>
      <c r="B45" s="256" t="s">
        <v>292</v>
      </c>
      <c r="C45" s="259"/>
      <c r="D45" s="274">
        <v>9556930</v>
      </c>
      <c r="E45" s="274">
        <v>9556930</v>
      </c>
      <c r="G45" s="21"/>
    </row>
    <row r="46" spans="1:7" s="2" customFormat="1" x14ac:dyDescent="0.25">
      <c r="A46" s="266">
        <v>10</v>
      </c>
      <c r="B46" s="259" t="s">
        <v>293</v>
      </c>
      <c r="C46" s="259"/>
      <c r="D46" s="274">
        <v>3060000</v>
      </c>
      <c r="E46" s="274">
        <v>3060000</v>
      </c>
      <c r="G46" s="21"/>
    </row>
    <row r="47" spans="1:7" s="2" customFormat="1" x14ac:dyDescent="0.25">
      <c r="A47" s="266">
        <v>11</v>
      </c>
      <c r="B47" s="259" t="s">
        <v>294</v>
      </c>
      <c r="C47" s="259"/>
      <c r="D47" s="274">
        <v>3600450</v>
      </c>
      <c r="E47" s="274">
        <v>3600450</v>
      </c>
      <c r="G47" s="21"/>
    </row>
    <row r="48" spans="1:7" s="2" customFormat="1" x14ac:dyDescent="0.25">
      <c r="A48" s="266">
        <v>12</v>
      </c>
      <c r="B48" s="259" t="s">
        <v>295</v>
      </c>
      <c r="C48" s="272"/>
      <c r="D48" s="274">
        <v>7235932</v>
      </c>
      <c r="E48" s="274">
        <v>7235932</v>
      </c>
      <c r="G48" s="21"/>
    </row>
    <row r="49" spans="1:7" s="2" customFormat="1" x14ac:dyDescent="0.25">
      <c r="A49" s="528"/>
      <c r="B49" s="529"/>
      <c r="C49" s="529"/>
      <c r="D49" s="274"/>
      <c r="E49" s="283"/>
      <c r="G49" s="21"/>
    </row>
    <row r="50" spans="1:7" s="2" customFormat="1" x14ac:dyDescent="0.25">
      <c r="A50" s="266"/>
      <c r="B50" s="260" t="s">
        <v>120</v>
      </c>
      <c r="C50" s="276">
        <f>SUM(C37:C48)</f>
        <v>62152632</v>
      </c>
      <c r="D50" s="277">
        <f>SUM(D37:D48)</f>
        <v>94476871</v>
      </c>
      <c r="E50" s="267">
        <f>SUM(E37:E48)</f>
        <v>94476871</v>
      </c>
      <c r="G50" s="21"/>
    </row>
    <row r="51" spans="1:7" s="2" customFormat="1" ht="16.5" thickBot="1" x14ac:dyDescent="0.3">
      <c r="A51" s="269"/>
      <c r="B51" s="270" t="s">
        <v>194</v>
      </c>
      <c r="C51" s="285">
        <f>C35+C50</f>
        <v>68168632</v>
      </c>
      <c r="D51" s="286">
        <f>D35+D50</f>
        <v>143578398</v>
      </c>
      <c r="E51" s="271">
        <f>E35+E50</f>
        <v>132079417</v>
      </c>
      <c r="F51" s="21"/>
      <c r="G51" s="21"/>
    </row>
    <row r="52" spans="1:7" s="2" customFormat="1" x14ac:dyDescent="0.25">
      <c r="B52" s="49"/>
      <c r="C52" s="4"/>
      <c r="D52" s="23"/>
      <c r="E52" s="23"/>
      <c r="G52" s="21"/>
    </row>
    <row r="53" spans="1:7" s="2" customFormat="1" x14ac:dyDescent="0.25">
      <c r="A53" s="30"/>
      <c r="B53" s="32"/>
      <c r="C53" s="3"/>
      <c r="D53" s="3"/>
      <c r="E53" s="3"/>
      <c r="G53" s="21"/>
    </row>
    <row r="54" spans="1:7" s="2" customFormat="1" x14ac:dyDescent="0.25">
      <c r="B54" s="16"/>
      <c r="C54" s="3"/>
      <c r="D54" s="3"/>
      <c r="E54" s="3"/>
      <c r="G54" s="21"/>
    </row>
    <row r="55" spans="1:7" s="2" customFormat="1" x14ac:dyDescent="0.25">
      <c r="B55" s="16"/>
      <c r="C55" s="3"/>
      <c r="D55" s="3"/>
      <c r="E55" s="3"/>
      <c r="G55" s="21"/>
    </row>
    <row r="56" spans="1:7" s="2" customFormat="1" x14ac:dyDescent="0.25">
      <c r="B56" s="16"/>
      <c r="C56" s="3"/>
      <c r="D56" s="3"/>
      <c r="E56" s="3"/>
      <c r="G56" s="21"/>
    </row>
    <row r="57" spans="1:7" s="2" customFormat="1" x14ac:dyDescent="0.25">
      <c r="A57" s="30"/>
      <c r="B57" s="16"/>
      <c r="C57" s="3"/>
      <c r="D57" s="3"/>
      <c r="E57" s="3"/>
      <c r="G57" s="21"/>
    </row>
    <row r="58" spans="1:7" s="2" customFormat="1" x14ac:dyDescent="0.25">
      <c r="B58" s="50"/>
      <c r="C58" s="4"/>
      <c r="D58" s="4"/>
      <c r="E58" s="33"/>
      <c r="G58" s="21"/>
    </row>
    <row r="59" spans="1:7" s="2" customFormat="1" x14ac:dyDescent="0.25">
      <c r="B59" s="16"/>
      <c r="C59" s="3"/>
      <c r="D59" s="3"/>
      <c r="E59" s="28"/>
      <c r="G59" s="21"/>
    </row>
    <row r="60" spans="1:7" s="2" customFormat="1" x14ac:dyDescent="0.25">
      <c r="B60" s="50"/>
      <c r="C60" s="23"/>
      <c r="D60" s="23"/>
      <c r="E60" s="28"/>
      <c r="G60" s="21"/>
    </row>
    <row r="61" spans="1:7" s="2" customFormat="1" x14ac:dyDescent="0.25">
      <c r="B61" s="16"/>
      <c r="C61" s="21"/>
      <c r="D61" s="21"/>
      <c r="E61" s="28"/>
      <c r="G61" s="21"/>
    </row>
    <row r="62" spans="1:7" s="2" customFormat="1" x14ac:dyDescent="0.25">
      <c r="B62" s="16"/>
      <c r="C62" s="21"/>
      <c r="D62" s="21"/>
      <c r="E62" s="28"/>
      <c r="G62" s="21"/>
    </row>
    <row r="63" spans="1:7" s="2" customFormat="1" x14ac:dyDescent="0.25">
      <c r="B63" s="16"/>
      <c r="C63" s="21"/>
      <c r="D63" s="21"/>
      <c r="E63" s="33"/>
      <c r="G63" s="21"/>
    </row>
    <row r="64" spans="1:7" s="2" customFormat="1" x14ac:dyDescent="0.25">
      <c r="B64" s="16"/>
      <c r="C64" s="21"/>
      <c r="D64" s="21"/>
      <c r="E64" s="28"/>
      <c r="G64" s="21"/>
    </row>
    <row r="65" spans="1:7" s="2" customFormat="1" x14ac:dyDescent="0.25">
      <c r="B65" s="16" t="s">
        <v>223</v>
      </c>
      <c r="C65" s="21"/>
      <c r="D65" s="21"/>
      <c r="E65" s="28"/>
      <c r="G65" s="21"/>
    </row>
    <row r="66" spans="1:7" s="2" customFormat="1" x14ac:dyDescent="0.25">
      <c r="B66" s="48"/>
      <c r="C66" s="23"/>
      <c r="D66" s="23"/>
      <c r="E66" s="28"/>
      <c r="G66" s="21"/>
    </row>
    <row r="67" spans="1:7" s="2" customFormat="1" x14ac:dyDescent="0.25">
      <c r="A67" s="30"/>
      <c r="B67" s="49"/>
      <c r="C67" s="34"/>
      <c r="D67" s="22"/>
      <c r="E67" s="28"/>
      <c r="G67" s="21"/>
    </row>
    <row r="68" spans="1:7" s="2" customFormat="1" x14ac:dyDescent="0.25">
      <c r="A68" s="30"/>
      <c r="B68" s="51"/>
      <c r="C68" s="30"/>
      <c r="D68" s="22"/>
      <c r="E68" s="28"/>
      <c r="G68" s="21"/>
    </row>
    <row r="69" spans="1:7" s="2" customFormat="1" x14ac:dyDescent="0.25">
      <c r="A69" s="30"/>
      <c r="B69" s="52"/>
      <c r="C69" s="30"/>
      <c r="D69" s="22"/>
      <c r="E69" s="28"/>
      <c r="G69" s="21"/>
    </row>
    <row r="70" spans="1:7" s="2" customFormat="1" x14ac:dyDescent="0.25">
      <c r="B70" s="51"/>
      <c r="C70" s="31"/>
      <c r="D70" s="33"/>
      <c r="E70" s="28"/>
      <c r="G70" s="21"/>
    </row>
    <row r="71" spans="1:7" s="2" customFormat="1" x14ac:dyDescent="0.25">
      <c r="A71" s="35"/>
      <c r="B71" s="51"/>
      <c r="C71" s="31"/>
      <c r="D71" s="36"/>
      <c r="E71" s="28"/>
      <c r="G71" s="21"/>
    </row>
    <row r="72" spans="1:7" s="2" customFormat="1" x14ac:dyDescent="0.25">
      <c r="A72" s="35"/>
      <c r="B72" s="51"/>
      <c r="C72" s="31"/>
      <c r="D72" s="36"/>
      <c r="E72" s="28"/>
      <c r="G72" s="21"/>
    </row>
    <row r="73" spans="1:7" s="2" customFormat="1" x14ac:dyDescent="0.25">
      <c r="A73" s="35"/>
      <c r="B73" s="51"/>
      <c r="C73" s="31"/>
      <c r="D73" s="34"/>
      <c r="E73" s="28"/>
      <c r="G73" s="21"/>
    </row>
    <row r="74" spans="1:7" s="2" customFormat="1" x14ac:dyDescent="0.25">
      <c r="A74" s="35"/>
      <c r="B74" s="51"/>
      <c r="C74" s="36"/>
      <c r="D74" s="36"/>
      <c r="E74" s="33"/>
      <c r="G74" s="21"/>
    </row>
    <row r="75" spans="1:7" s="2" customFormat="1" x14ac:dyDescent="0.25">
      <c r="A75" s="35"/>
      <c r="B75" s="51"/>
      <c r="C75" s="34"/>
      <c r="D75" s="36"/>
      <c r="E75" s="33"/>
      <c r="G75" s="21"/>
    </row>
    <row r="76" spans="1:7" s="2" customFormat="1" x14ac:dyDescent="0.25">
      <c r="A76" s="35"/>
      <c r="B76" s="51"/>
      <c r="C76" s="34"/>
      <c r="D76" s="36"/>
      <c r="E76" s="33"/>
      <c r="G76" s="21"/>
    </row>
    <row r="77" spans="1:7" s="2" customFormat="1" x14ac:dyDescent="0.25">
      <c r="A77" s="35"/>
      <c r="B77" s="51"/>
      <c r="C77" s="34"/>
      <c r="D77" s="22"/>
      <c r="E77" s="23"/>
      <c r="G77" s="21"/>
    </row>
    <row r="78" spans="1:7" s="2" customFormat="1" x14ac:dyDescent="0.25">
      <c r="A78" s="22"/>
      <c r="B78" s="51"/>
      <c r="C78" s="36"/>
      <c r="D78" s="22"/>
      <c r="E78" s="23"/>
      <c r="G78" s="21"/>
    </row>
    <row r="79" spans="1:7" s="2" customFormat="1" x14ac:dyDescent="0.25">
      <c r="A79" s="35"/>
      <c r="B79" s="53"/>
      <c r="C79" s="38"/>
      <c r="D79" s="22"/>
      <c r="E79" s="23"/>
      <c r="G79" s="21"/>
    </row>
    <row r="80" spans="1:7" s="2" customFormat="1" x14ac:dyDescent="0.25">
      <c r="A80" s="35"/>
      <c r="B80" s="53"/>
      <c r="C80" s="39"/>
      <c r="D80" s="38"/>
      <c r="E80" s="21"/>
      <c r="G80" s="21"/>
    </row>
    <row r="81" spans="1:7" s="2" customFormat="1" x14ac:dyDescent="0.25">
      <c r="A81" s="40"/>
      <c r="B81" s="54"/>
      <c r="C81" s="39"/>
      <c r="D81" s="38"/>
      <c r="E81" s="21"/>
      <c r="G81" s="21"/>
    </row>
    <row r="82" spans="1:7" s="2" customFormat="1" x14ac:dyDescent="0.25">
      <c r="A82" s="37"/>
      <c r="B82" s="53"/>
      <c r="C82" s="38"/>
      <c r="D82" s="38"/>
      <c r="E82" s="21"/>
      <c r="G82" s="21"/>
    </row>
    <row r="83" spans="1:7" s="2" customFormat="1" x14ac:dyDescent="0.25">
      <c r="B83" s="48"/>
      <c r="C83" s="39"/>
      <c r="D83" s="39"/>
      <c r="E83" s="21"/>
      <c r="G83" s="21"/>
    </row>
    <row r="84" spans="1:7" s="2" customFormat="1" x14ac:dyDescent="0.25">
      <c r="B84" s="48"/>
      <c r="C84" s="38"/>
      <c r="D84" s="39"/>
      <c r="E84" s="21"/>
      <c r="G84" s="21"/>
    </row>
    <row r="85" spans="1:7" s="2" customFormat="1" x14ac:dyDescent="0.25">
      <c r="B85" s="16"/>
      <c r="C85" s="38"/>
      <c r="D85" s="38"/>
      <c r="E85" s="23"/>
      <c r="G85" s="21"/>
    </row>
    <row r="86" spans="1:7" s="2" customFormat="1" x14ac:dyDescent="0.25">
      <c r="B86" s="16"/>
      <c r="C86" s="38"/>
      <c r="D86" s="39"/>
      <c r="E86" s="21"/>
      <c r="G86" s="21"/>
    </row>
    <row r="87" spans="1:7" s="2" customFormat="1" x14ac:dyDescent="0.25">
      <c r="B87" s="16"/>
      <c r="C87" s="38"/>
      <c r="D87" s="38"/>
      <c r="E87" s="23"/>
      <c r="G87" s="21"/>
    </row>
    <row r="88" spans="1:7" s="2" customFormat="1" x14ac:dyDescent="0.25">
      <c r="B88" s="16"/>
      <c r="C88" s="38"/>
      <c r="D88" s="38"/>
      <c r="E88" s="21"/>
      <c r="G88" s="21"/>
    </row>
    <row r="89" spans="1:7" s="2" customFormat="1" x14ac:dyDescent="0.25">
      <c r="B89" s="16"/>
      <c r="C89" s="38"/>
      <c r="D89" s="38"/>
      <c r="E89" s="21"/>
      <c r="G89" s="21"/>
    </row>
    <row r="90" spans="1:7" s="2" customFormat="1" x14ac:dyDescent="0.25">
      <c r="B90" s="16"/>
      <c r="C90" s="38"/>
      <c r="D90" s="38"/>
      <c r="E90" s="3"/>
      <c r="G90" s="21"/>
    </row>
    <row r="91" spans="1:7" s="2" customFormat="1" x14ac:dyDescent="0.25">
      <c r="B91" s="16"/>
      <c r="C91" s="38"/>
      <c r="D91" s="38"/>
      <c r="E91" s="21"/>
      <c r="G91" s="21"/>
    </row>
    <row r="92" spans="1:7" s="2" customFormat="1" x14ac:dyDescent="0.25">
      <c r="B92" s="16"/>
      <c r="C92" s="38"/>
      <c r="D92" s="38"/>
      <c r="E92" s="21"/>
      <c r="G92" s="21"/>
    </row>
    <row r="93" spans="1:7" s="2" customFormat="1" x14ac:dyDescent="0.25">
      <c r="B93" s="16"/>
      <c r="C93" s="38"/>
      <c r="D93" s="38"/>
      <c r="E93" s="21"/>
      <c r="G93" s="21"/>
    </row>
    <row r="94" spans="1:7" s="2" customFormat="1" x14ac:dyDescent="0.25">
      <c r="B94" s="16"/>
      <c r="C94" s="38"/>
      <c r="D94" s="38"/>
      <c r="E94" s="21"/>
      <c r="G94" s="21"/>
    </row>
    <row r="95" spans="1:7" s="2" customFormat="1" x14ac:dyDescent="0.25">
      <c r="B95" s="16"/>
      <c r="C95" s="38"/>
      <c r="D95" s="38"/>
      <c r="E95" s="21"/>
      <c r="G95" s="21"/>
    </row>
    <row r="96" spans="1:7" s="2" customFormat="1" x14ac:dyDescent="0.25">
      <c r="B96" s="16"/>
      <c r="C96" s="38"/>
      <c r="D96" s="38"/>
      <c r="E96" s="21"/>
      <c r="G96" s="21"/>
    </row>
    <row r="97" spans="2:7" s="2" customFormat="1" x14ac:dyDescent="0.25">
      <c r="B97" s="16"/>
      <c r="C97" s="38"/>
      <c r="D97" s="38"/>
      <c r="E97" s="21"/>
      <c r="G97" s="21"/>
    </row>
    <row r="98" spans="2:7" s="2" customFormat="1" x14ac:dyDescent="0.25">
      <c r="B98" s="16"/>
      <c r="C98" s="38"/>
      <c r="D98" s="38"/>
      <c r="E98" s="21"/>
      <c r="G98" s="21"/>
    </row>
    <row r="99" spans="2:7" s="2" customFormat="1" x14ac:dyDescent="0.25">
      <c r="B99" s="16"/>
      <c r="C99" s="38"/>
      <c r="D99" s="38"/>
      <c r="E99" s="21"/>
      <c r="G99" s="21"/>
    </row>
    <row r="100" spans="2:7" s="2" customFormat="1" x14ac:dyDescent="0.25">
      <c r="B100" s="16"/>
      <c r="C100" s="38"/>
      <c r="D100" s="38"/>
      <c r="E100" s="21"/>
      <c r="G100" s="21"/>
    </row>
    <row r="101" spans="2:7" s="2" customFormat="1" x14ac:dyDescent="0.25">
      <c r="B101" s="16"/>
      <c r="D101" s="38"/>
      <c r="E101" s="21"/>
      <c r="G101" s="21"/>
    </row>
    <row r="102" spans="2:7" s="2" customFormat="1" x14ac:dyDescent="0.25">
      <c r="B102" s="16"/>
      <c r="D102" s="38"/>
      <c r="E102" s="21"/>
      <c r="G102" s="21"/>
    </row>
    <row r="103" spans="2:7" s="2" customFormat="1" x14ac:dyDescent="0.25">
      <c r="B103" s="16"/>
      <c r="D103" s="38"/>
      <c r="E103" s="21"/>
      <c r="G103" s="21"/>
    </row>
    <row r="104" spans="2:7" s="2" customFormat="1" x14ac:dyDescent="0.25">
      <c r="B104" s="16"/>
      <c r="E104" s="21"/>
      <c r="G104" s="21"/>
    </row>
    <row r="105" spans="2:7" s="2" customFormat="1" x14ac:dyDescent="0.25">
      <c r="B105" s="16"/>
      <c r="E105" s="21"/>
      <c r="G105" s="21"/>
    </row>
    <row r="106" spans="2:7" s="2" customFormat="1" x14ac:dyDescent="0.25">
      <c r="B106" s="16"/>
      <c r="E106" s="21"/>
      <c r="G106" s="21"/>
    </row>
    <row r="107" spans="2:7" s="2" customFormat="1" x14ac:dyDescent="0.25">
      <c r="B107" s="16"/>
      <c r="E107" s="21"/>
      <c r="G107" s="21"/>
    </row>
    <row r="108" spans="2:7" s="2" customFormat="1" x14ac:dyDescent="0.25">
      <c r="B108" s="16"/>
      <c r="E108" s="21"/>
      <c r="G108" s="21"/>
    </row>
    <row r="109" spans="2:7" s="2" customFormat="1" x14ac:dyDescent="0.25">
      <c r="B109" s="16"/>
      <c r="E109" s="21"/>
      <c r="G109" s="21"/>
    </row>
    <row r="110" spans="2:7" s="2" customFormat="1" x14ac:dyDescent="0.25">
      <c r="B110" s="16"/>
      <c r="E110" s="21"/>
      <c r="G110" s="21"/>
    </row>
    <row r="111" spans="2:7" s="2" customFormat="1" x14ac:dyDescent="0.25">
      <c r="B111" s="16"/>
      <c r="E111" s="21"/>
      <c r="G111" s="21"/>
    </row>
    <row r="112" spans="2:7" s="2" customFormat="1" x14ac:dyDescent="0.25">
      <c r="B112" s="16"/>
      <c r="E112" s="21"/>
      <c r="G112" s="21"/>
    </row>
    <row r="113" spans="2:7" s="2" customFormat="1" x14ac:dyDescent="0.25">
      <c r="B113" s="16"/>
      <c r="E113" s="21"/>
      <c r="G113" s="21"/>
    </row>
    <row r="114" spans="2:7" s="2" customFormat="1" x14ac:dyDescent="0.25">
      <c r="B114" s="16"/>
      <c r="E114" s="21"/>
      <c r="G114" s="21"/>
    </row>
    <row r="115" spans="2:7" s="2" customFormat="1" x14ac:dyDescent="0.25">
      <c r="B115" s="16"/>
      <c r="E115" s="21"/>
      <c r="G115" s="21"/>
    </row>
    <row r="116" spans="2:7" s="2" customFormat="1" x14ac:dyDescent="0.25">
      <c r="B116" s="16"/>
      <c r="E116" s="21"/>
      <c r="G116" s="21"/>
    </row>
    <row r="117" spans="2:7" s="2" customFormat="1" x14ac:dyDescent="0.25">
      <c r="B117" s="16"/>
      <c r="E117" s="21"/>
      <c r="G117" s="21"/>
    </row>
    <row r="118" spans="2:7" s="2" customFormat="1" x14ac:dyDescent="0.25">
      <c r="B118" s="16"/>
      <c r="E118" s="21"/>
      <c r="G118" s="21"/>
    </row>
    <row r="119" spans="2:7" s="2" customFormat="1" x14ac:dyDescent="0.25">
      <c r="B119" s="16"/>
      <c r="E119" s="21"/>
      <c r="G119" s="21"/>
    </row>
    <row r="120" spans="2:7" s="2" customFormat="1" x14ac:dyDescent="0.25">
      <c r="B120" s="16"/>
      <c r="E120" s="21"/>
      <c r="G120" s="21"/>
    </row>
    <row r="121" spans="2:7" s="2" customFormat="1" x14ac:dyDescent="0.25">
      <c r="B121" s="16"/>
      <c r="E121" s="21"/>
      <c r="G121" s="21"/>
    </row>
    <row r="122" spans="2:7" s="2" customFormat="1" x14ac:dyDescent="0.25">
      <c r="B122" s="16"/>
      <c r="E122" s="21"/>
      <c r="G122" s="21"/>
    </row>
    <row r="123" spans="2:7" s="2" customFormat="1" x14ac:dyDescent="0.25">
      <c r="B123" s="16"/>
      <c r="E123" s="21"/>
      <c r="G123" s="21"/>
    </row>
    <row r="124" spans="2:7" s="2" customFormat="1" x14ac:dyDescent="0.25">
      <c r="B124" s="16"/>
      <c r="E124" s="21"/>
      <c r="G124" s="21"/>
    </row>
    <row r="125" spans="2:7" s="2" customFormat="1" x14ac:dyDescent="0.25">
      <c r="B125" s="16"/>
      <c r="E125" s="21"/>
      <c r="G125" s="21"/>
    </row>
    <row r="126" spans="2:7" s="2" customFormat="1" x14ac:dyDescent="0.25">
      <c r="B126" s="16"/>
      <c r="E126" s="21"/>
      <c r="G126" s="21"/>
    </row>
    <row r="127" spans="2:7" s="2" customFormat="1" x14ac:dyDescent="0.25">
      <c r="B127" s="16"/>
      <c r="E127" s="21"/>
      <c r="G127" s="21"/>
    </row>
    <row r="128" spans="2:7" s="2" customFormat="1" x14ac:dyDescent="0.25">
      <c r="B128" s="16"/>
      <c r="E128" s="21"/>
      <c r="G128" s="21"/>
    </row>
    <row r="129" spans="3:5" x14ac:dyDescent="0.25">
      <c r="C129" s="10"/>
      <c r="D129" s="10"/>
      <c r="E129" s="21"/>
    </row>
    <row r="130" spans="3:5" x14ac:dyDescent="0.25">
      <c r="C130" s="10"/>
      <c r="D130" s="10"/>
      <c r="E130" s="21"/>
    </row>
    <row r="131" spans="3:5" x14ac:dyDescent="0.25">
      <c r="C131" s="10"/>
      <c r="D131" s="10"/>
      <c r="E131" s="21"/>
    </row>
    <row r="132" spans="3:5" x14ac:dyDescent="0.25">
      <c r="C132" s="10"/>
      <c r="D132" s="10"/>
      <c r="E132" s="21"/>
    </row>
    <row r="133" spans="3:5" x14ac:dyDescent="0.25">
      <c r="D133" s="10"/>
      <c r="E133" s="21"/>
    </row>
    <row r="134" spans="3:5" x14ac:dyDescent="0.25">
      <c r="D134" s="10"/>
      <c r="E134" s="21"/>
    </row>
    <row r="135" spans="3:5" x14ac:dyDescent="0.25">
      <c r="D135" s="10"/>
      <c r="E135" s="21"/>
    </row>
    <row r="136" spans="3:5" x14ac:dyDescent="0.25">
      <c r="E136" s="21"/>
    </row>
  </sheetData>
  <mergeCells count="1">
    <mergeCell ref="A49:C49"/>
  </mergeCells>
  <phoneticPr fontId="13" type="noConversion"/>
  <pageMargins left="0.74803149606299213" right="0" top="1.6535433070866143" bottom="0.98425196850393704" header="0.51181102362204722" footer="0.51181102362204722"/>
  <pageSetup paperSize="9" scale="84" orientation="portrait" r:id="rId1"/>
  <headerFooter alignWithMargins="0">
    <oddHeader>&amp;C&amp;"Times New Roman,Félkövér"&amp;11
Elek Város Önkormányzata 2025. évi beruházási és felújítási kiadásai&amp;R&amp;"Times New Roman,Normál"5. melléklet a .../2026.(.. ...) önkormányzati rendelethez
Adatok E Ft-ban</oddHeader>
  </headerFooter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7"/>
  <sheetViews>
    <sheetView view="pageLayout" zoomScaleNormal="100" workbookViewId="0">
      <selection activeCell="F14" sqref="F14"/>
    </sheetView>
  </sheetViews>
  <sheetFormatPr defaultColWidth="9.140625" defaultRowHeight="12.75" x14ac:dyDescent="0.2"/>
  <cols>
    <col min="1" max="1" width="7" style="20" customWidth="1"/>
    <col min="2" max="2" width="25.140625" customWidth="1"/>
    <col min="3" max="3" width="8.85546875" bestFit="1" customWidth="1"/>
    <col min="4" max="5" width="10.28515625" customWidth="1"/>
    <col min="6" max="6" width="9" style="19" bestFit="1" customWidth="1"/>
    <col min="7" max="7" width="11" customWidth="1"/>
  </cols>
  <sheetData>
    <row r="1" spans="1:7" ht="51" x14ac:dyDescent="0.2">
      <c r="A1" s="299" t="s">
        <v>296</v>
      </c>
      <c r="B1" s="287" t="s">
        <v>193</v>
      </c>
      <c r="C1" s="294" t="s">
        <v>238</v>
      </c>
      <c r="D1" s="294" t="s">
        <v>214</v>
      </c>
      <c r="E1" s="294" t="s">
        <v>215</v>
      </c>
      <c r="F1" s="294" t="s">
        <v>14</v>
      </c>
      <c r="G1" s="295" t="s">
        <v>25</v>
      </c>
    </row>
    <row r="2" spans="1:7" ht="25.5" x14ac:dyDescent="0.25">
      <c r="A2" s="288" t="s">
        <v>297</v>
      </c>
      <c r="B2" s="241" t="s">
        <v>246</v>
      </c>
      <c r="C2" s="292"/>
      <c r="D2" s="272">
        <v>187503909</v>
      </c>
      <c r="E2" s="272">
        <v>198182498</v>
      </c>
      <c r="F2" s="272">
        <v>198182498</v>
      </c>
      <c r="G2" s="296">
        <f>F2/E2*100</f>
        <v>100</v>
      </c>
    </row>
    <row r="3" spans="1:7" ht="29.85" customHeight="1" x14ac:dyDescent="0.2">
      <c r="A3" s="288" t="s">
        <v>298</v>
      </c>
      <c r="B3" s="241" t="s">
        <v>247</v>
      </c>
      <c r="C3" s="272"/>
      <c r="D3" s="272">
        <v>258259122</v>
      </c>
      <c r="E3" s="272">
        <v>283764040</v>
      </c>
      <c r="F3" s="272">
        <v>283764040</v>
      </c>
      <c r="G3" s="296">
        <f t="shared" ref="G3:G7" si="0">F3/E3*100</f>
        <v>100</v>
      </c>
    </row>
    <row r="4" spans="1:7" ht="25.5" x14ac:dyDescent="0.2">
      <c r="A4" s="288" t="s">
        <v>299</v>
      </c>
      <c r="B4" s="241" t="s">
        <v>248</v>
      </c>
      <c r="C4" s="293"/>
      <c r="D4" s="272">
        <v>26375820</v>
      </c>
      <c r="E4" s="272">
        <v>23788634</v>
      </c>
      <c r="F4" s="273">
        <v>23788634</v>
      </c>
      <c r="G4" s="296">
        <f t="shared" si="0"/>
        <v>100</v>
      </c>
    </row>
    <row r="5" spans="1:7" x14ac:dyDescent="0.2">
      <c r="A5" s="288" t="s">
        <v>300</v>
      </c>
      <c r="B5" s="241" t="s">
        <v>249</v>
      </c>
      <c r="C5" s="259"/>
      <c r="D5" s="300">
        <v>126172608</v>
      </c>
      <c r="E5" s="300">
        <v>134664761</v>
      </c>
      <c r="F5" s="272">
        <v>133295582</v>
      </c>
      <c r="G5" s="296">
        <f t="shared" si="0"/>
        <v>98.983268533035158</v>
      </c>
    </row>
    <row r="6" spans="1:7" x14ac:dyDescent="0.2">
      <c r="A6" s="288" t="s">
        <v>301</v>
      </c>
      <c r="B6" s="241" t="s">
        <v>250</v>
      </c>
      <c r="C6" s="259"/>
      <c r="D6" s="300">
        <v>116522531</v>
      </c>
      <c r="E6" s="300">
        <v>117985244</v>
      </c>
      <c r="F6" s="272">
        <v>117985244</v>
      </c>
      <c r="G6" s="296">
        <f t="shared" si="0"/>
        <v>100</v>
      </c>
    </row>
    <row r="7" spans="1:7" ht="13.5" thickBot="1" x14ac:dyDescent="0.25">
      <c r="A7" s="289"/>
      <c r="B7" s="290" t="s">
        <v>120</v>
      </c>
      <c r="C7" s="297"/>
      <c r="D7" s="301">
        <v>713473470</v>
      </c>
      <c r="E7" s="301">
        <f>E6+E5+E4+E3+E2</f>
        <v>758385177</v>
      </c>
      <c r="F7" s="301">
        <f>SUM(F2:F6)</f>
        <v>757015998</v>
      </c>
      <c r="G7" s="298">
        <f t="shared" si="0"/>
        <v>99.819461265657097</v>
      </c>
    </row>
  </sheetData>
  <phoneticPr fontId="13" type="noConversion"/>
  <pageMargins left="0.74803149606299213" right="0.74803149606299213" top="2.0472440944881889" bottom="0.98425196850393704" header="0.51181102362204722" footer="0.51181102362204722"/>
  <pageSetup paperSize="9" orientation="portrait" r:id="rId1"/>
  <headerFooter alignWithMargins="0">
    <oddHeader>&amp;C&amp;"Arial,Félkövér"&amp;11
&amp;"Times New Roman,Félkövér"Elek Város Önkormányzata intézményeinek 2025. évi pénzellátása&amp;R&amp;"Times New Roman,Normál"6. melléklet a .../2026.(.. ...) önkormányzati rendelethez
Adatok E Ft-ban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209"/>
  <sheetViews>
    <sheetView view="pageLayout" topLeftCell="A4" zoomScale="85" zoomScaleNormal="100" zoomScalePageLayoutView="85" workbookViewId="0">
      <selection activeCell="D42" sqref="D42"/>
    </sheetView>
  </sheetViews>
  <sheetFormatPr defaultColWidth="9.140625" defaultRowHeight="12.75" x14ac:dyDescent="0.2"/>
  <cols>
    <col min="1" max="1" width="4.85546875" style="25" customWidth="1"/>
    <col min="2" max="2" width="43.7109375" style="25" customWidth="1"/>
    <col min="3" max="3" width="10.7109375" style="25" customWidth="1"/>
    <col min="4" max="4" width="11.42578125" style="25" customWidth="1"/>
    <col min="5" max="5" width="10.7109375" style="318" customWidth="1"/>
    <col min="6" max="16384" width="9.140625" style="25"/>
  </cols>
  <sheetData>
    <row r="1" spans="1:5" ht="30.75" customHeight="1" x14ac:dyDescent="0.2">
      <c r="A1" s="302" t="s">
        <v>114</v>
      </c>
      <c r="B1" s="303" t="s">
        <v>71</v>
      </c>
      <c r="C1" s="312" t="s">
        <v>214</v>
      </c>
      <c r="D1" s="313" t="s">
        <v>215</v>
      </c>
      <c r="E1" s="280" t="s">
        <v>14</v>
      </c>
    </row>
    <row r="2" spans="1:5" ht="30" customHeight="1" x14ac:dyDescent="0.2">
      <c r="A2" s="304"/>
      <c r="B2" s="305" t="s">
        <v>86</v>
      </c>
      <c r="C2" s="311"/>
      <c r="D2" s="259"/>
      <c r="E2" s="314"/>
    </row>
    <row r="3" spans="1:5" ht="13.5" customHeight="1" x14ac:dyDescent="0.2">
      <c r="A3" s="306">
        <v>1</v>
      </c>
      <c r="B3" s="258"/>
      <c r="C3" s="272"/>
      <c r="D3" s="259"/>
      <c r="E3" s="314"/>
    </row>
    <row r="4" spans="1:5" ht="13.5" customHeight="1" x14ac:dyDescent="0.2">
      <c r="A4" s="306"/>
      <c r="B4" s="247" t="s">
        <v>120</v>
      </c>
      <c r="C4" s="276">
        <f>C3</f>
        <v>0</v>
      </c>
      <c r="D4" s="259"/>
      <c r="E4" s="314"/>
    </row>
    <row r="5" spans="1:5" ht="13.5" customHeight="1" x14ac:dyDescent="0.2">
      <c r="A5" s="306"/>
      <c r="B5" s="307" t="s">
        <v>87</v>
      </c>
      <c r="C5" s="272"/>
      <c r="D5" s="259"/>
      <c r="E5" s="315"/>
    </row>
    <row r="6" spans="1:5" ht="25.5" customHeight="1" x14ac:dyDescent="0.2">
      <c r="A6" s="306">
        <v>1</v>
      </c>
      <c r="B6" s="308" t="s">
        <v>302</v>
      </c>
      <c r="C6" s="272">
        <v>500000</v>
      </c>
      <c r="D6" s="272">
        <v>185000</v>
      </c>
      <c r="E6" s="272">
        <v>185000</v>
      </c>
    </row>
    <row r="7" spans="1:5" ht="14.25" customHeight="1" x14ac:dyDescent="0.2">
      <c r="A7" s="306">
        <v>2</v>
      </c>
      <c r="B7" s="308" t="s">
        <v>303</v>
      </c>
      <c r="C7" s="272">
        <v>500000</v>
      </c>
      <c r="D7" s="272">
        <v>500000</v>
      </c>
      <c r="E7" s="272">
        <v>500000</v>
      </c>
    </row>
    <row r="8" spans="1:5" ht="14.25" customHeight="1" x14ac:dyDescent="0.2">
      <c r="A8" s="306">
        <v>3</v>
      </c>
      <c r="B8" s="308" t="s">
        <v>304</v>
      </c>
      <c r="C8" s="272">
        <v>1078930</v>
      </c>
      <c r="D8" s="272">
        <v>1079000</v>
      </c>
      <c r="E8" s="272">
        <v>1079000</v>
      </c>
    </row>
    <row r="9" spans="1:5" ht="14.25" customHeight="1" x14ac:dyDescent="0.2">
      <c r="A9" s="306">
        <v>4</v>
      </c>
      <c r="B9" s="308" t="s">
        <v>305</v>
      </c>
      <c r="C9" s="272">
        <v>1650000</v>
      </c>
      <c r="D9" s="272">
        <v>1650000</v>
      </c>
      <c r="E9" s="272">
        <v>1650000</v>
      </c>
    </row>
    <row r="10" spans="1:5" ht="25.5" x14ac:dyDescent="0.2">
      <c r="A10" s="306">
        <v>5</v>
      </c>
      <c r="B10" s="256" t="s">
        <v>306</v>
      </c>
      <c r="C10" s="272">
        <v>3000000</v>
      </c>
      <c r="D10" s="272">
        <v>3000000</v>
      </c>
      <c r="E10" s="272">
        <v>3000000</v>
      </c>
    </row>
    <row r="11" spans="1:5" ht="25.5" x14ac:dyDescent="0.2">
      <c r="A11" s="306">
        <v>6</v>
      </c>
      <c r="B11" s="256" t="s">
        <v>307</v>
      </c>
      <c r="C11" s="272"/>
      <c r="D11" s="272">
        <v>4000000</v>
      </c>
      <c r="E11" s="272">
        <v>4000000</v>
      </c>
    </row>
    <row r="12" spans="1:5" ht="13.5" customHeight="1" x14ac:dyDescent="0.2">
      <c r="A12" s="306">
        <v>7</v>
      </c>
      <c r="B12" s="308"/>
      <c r="C12" s="272"/>
      <c r="D12" s="259"/>
      <c r="E12" s="314"/>
    </row>
    <row r="13" spans="1:5" x14ac:dyDescent="0.2">
      <c r="A13" s="306">
        <v>8</v>
      </c>
      <c r="B13" s="308"/>
      <c r="C13" s="272"/>
      <c r="D13" s="259"/>
      <c r="E13" s="314"/>
    </row>
    <row r="14" spans="1:5" x14ac:dyDescent="0.2">
      <c r="A14" s="306">
        <v>9</v>
      </c>
      <c r="B14" s="308"/>
      <c r="C14" s="272"/>
      <c r="D14" s="259"/>
      <c r="E14" s="314"/>
    </row>
    <row r="15" spans="1:5" x14ac:dyDescent="0.2">
      <c r="A15" s="306">
        <v>10</v>
      </c>
      <c r="B15" s="308"/>
      <c r="C15" s="272"/>
      <c r="D15" s="259"/>
      <c r="E15" s="314"/>
    </row>
    <row r="16" spans="1:5" ht="14.1" customHeight="1" x14ac:dyDescent="0.2">
      <c r="A16" s="306">
        <v>11</v>
      </c>
      <c r="B16" s="308"/>
      <c r="C16" s="272"/>
      <c r="D16" s="259"/>
      <c r="E16" s="314"/>
    </row>
    <row r="17" spans="1:9" ht="14.1" customHeight="1" x14ac:dyDescent="0.2">
      <c r="A17" s="306">
        <v>12</v>
      </c>
      <c r="B17" s="256"/>
      <c r="C17" s="272"/>
      <c r="D17" s="259"/>
      <c r="E17" s="314"/>
    </row>
    <row r="18" spans="1:9" ht="14.1" customHeight="1" x14ac:dyDescent="0.2">
      <c r="A18" s="309"/>
      <c r="B18" s="247" t="s">
        <v>120</v>
      </c>
      <c r="C18" s="276">
        <f>SUM(C6:C17)</f>
        <v>6728930</v>
      </c>
      <c r="D18" s="276">
        <f>SUM(D6:D17)</f>
        <v>10414000</v>
      </c>
      <c r="E18" s="276">
        <f>SUM(E6:E17)</f>
        <v>10414000</v>
      </c>
    </row>
    <row r="19" spans="1:9" ht="14.1" customHeight="1" x14ac:dyDescent="0.2">
      <c r="A19" s="530"/>
      <c r="B19" s="531"/>
      <c r="C19" s="531"/>
      <c r="D19" s="531"/>
      <c r="E19" s="316"/>
    </row>
    <row r="20" spans="1:9" ht="14.1" customHeight="1" x14ac:dyDescent="0.2">
      <c r="A20" s="309"/>
      <c r="B20" s="247" t="s">
        <v>216</v>
      </c>
      <c r="C20" s="276">
        <f>C21+C22+C23</f>
        <v>0</v>
      </c>
      <c r="D20" s="291"/>
      <c r="E20" s="316"/>
    </row>
    <row r="21" spans="1:9" ht="14.1" customHeight="1" x14ac:dyDescent="0.2">
      <c r="A21" s="309">
        <v>1</v>
      </c>
      <c r="B21" s="258"/>
      <c r="C21" s="272"/>
      <c r="D21" s="291"/>
      <c r="E21" s="316"/>
    </row>
    <row r="22" spans="1:9" ht="14.1" customHeight="1" x14ac:dyDescent="0.2">
      <c r="A22" s="309">
        <v>2</v>
      </c>
      <c r="B22" s="258"/>
      <c r="C22" s="272"/>
      <c r="D22" s="291"/>
      <c r="E22" s="316"/>
    </row>
    <row r="23" spans="1:9" x14ac:dyDescent="0.2">
      <c r="A23" s="309">
        <v>3</v>
      </c>
      <c r="B23" s="256"/>
      <c r="C23" s="272"/>
      <c r="D23" s="291"/>
      <c r="E23" s="316"/>
    </row>
    <row r="24" spans="1:9" ht="14.1" customHeight="1" x14ac:dyDescent="0.2">
      <c r="A24" s="309"/>
      <c r="B24" s="247" t="s">
        <v>217</v>
      </c>
      <c r="C24" s="276">
        <f>C18+C20+C4</f>
        <v>6728930</v>
      </c>
      <c r="D24" s="276">
        <f>D18+D20+D4</f>
        <v>10414000</v>
      </c>
      <c r="E24" s="276">
        <f>E18+E20+E4</f>
        <v>10414000</v>
      </c>
      <c r="H24" s="5"/>
    </row>
    <row r="25" spans="1:9" ht="14.1" customHeight="1" x14ac:dyDescent="0.2">
      <c r="A25" s="530"/>
      <c r="B25" s="531"/>
      <c r="C25" s="531"/>
      <c r="D25" s="531"/>
      <c r="E25" s="317"/>
      <c r="H25" s="5"/>
      <c r="I25" s="5"/>
    </row>
    <row r="26" spans="1:9" ht="14.1" customHeight="1" x14ac:dyDescent="0.2">
      <c r="A26" s="309" t="s">
        <v>115</v>
      </c>
      <c r="B26" s="247" t="s">
        <v>85</v>
      </c>
      <c r="C26" s="272"/>
      <c r="D26" s="291"/>
      <c r="E26" s="317"/>
      <c r="H26" s="55"/>
    </row>
    <row r="27" spans="1:9" ht="25.5" x14ac:dyDescent="0.2">
      <c r="A27" s="304"/>
      <c r="B27" s="305" t="s">
        <v>88</v>
      </c>
      <c r="C27" s="272"/>
      <c r="D27" s="272"/>
      <c r="E27" s="314"/>
      <c r="H27" s="55"/>
    </row>
    <row r="28" spans="1:9" ht="14.1" customHeight="1" x14ac:dyDescent="0.2">
      <c r="A28" s="306">
        <v>1</v>
      </c>
      <c r="B28" s="258" t="s">
        <v>308</v>
      </c>
      <c r="C28" s="272">
        <v>4000000</v>
      </c>
      <c r="D28" s="272">
        <v>750000</v>
      </c>
      <c r="E28" s="272">
        <v>750000</v>
      </c>
    </row>
    <row r="29" spans="1:9" ht="14.1" customHeight="1" x14ac:dyDescent="0.2">
      <c r="A29" s="306"/>
      <c r="B29" s="247" t="s">
        <v>120</v>
      </c>
      <c r="C29" s="276">
        <f>SUM(C28)</f>
        <v>4000000</v>
      </c>
      <c r="D29" s="276">
        <f t="shared" ref="D29:E29" si="0">SUM(D28)</f>
        <v>750000</v>
      </c>
      <c r="E29" s="276">
        <f t="shared" si="0"/>
        <v>750000</v>
      </c>
    </row>
    <row r="30" spans="1:9" ht="14.1" customHeight="1" x14ac:dyDescent="0.2">
      <c r="A30" s="306"/>
      <c r="B30" s="307" t="s">
        <v>237</v>
      </c>
      <c r="C30" s="272"/>
      <c r="D30" s="272"/>
      <c r="E30" s="314"/>
    </row>
    <row r="31" spans="1:9" ht="14.1" customHeight="1" x14ac:dyDescent="0.2">
      <c r="A31" s="306">
        <v>1</v>
      </c>
      <c r="B31" s="258"/>
      <c r="C31" s="272"/>
      <c r="D31" s="272"/>
      <c r="E31" s="314"/>
    </row>
    <row r="32" spans="1:9" ht="14.1" customHeight="1" x14ac:dyDescent="0.2">
      <c r="A32" s="306">
        <v>2</v>
      </c>
      <c r="B32" s="308"/>
      <c r="C32" s="272"/>
      <c r="D32" s="272"/>
      <c r="E32" s="314"/>
    </row>
    <row r="33" spans="1:5" ht="14.1" customHeight="1" x14ac:dyDescent="0.2">
      <c r="A33" s="306">
        <v>3</v>
      </c>
      <c r="B33" s="256"/>
      <c r="C33" s="272"/>
      <c r="D33" s="272"/>
      <c r="E33" s="314"/>
    </row>
    <row r="34" spans="1:5" ht="14.1" customHeight="1" x14ac:dyDescent="0.2">
      <c r="A34" s="306"/>
      <c r="B34" s="247" t="s">
        <v>120</v>
      </c>
      <c r="C34" s="272">
        <f>SUM(C31:C33)</f>
        <v>0</v>
      </c>
      <c r="D34" s="272">
        <f t="shared" ref="D34:E34" si="1">SUM(D31:D33)</f>
        <v>0</v>
      </c>
      <c r="E34" s="314">
        <f t="shared" si="1"/>
        <v>0</v>
      </c>
    </row>
    <row r="35" spans="1:5" ht="14.1" customHeight="1" x14ac:dyDescent="0.2">
      <c r="A35" s="288"/>
      <c r="B35" s="247" t="s">
        <v>89</v>
      </c>
      <c r="C35" s="276">
        <f>C29+C34</f>
        <v>4000000</v>
      </c>
      <c r="D35" s="276">
        <f>D34+D29</f>
        <v>750000</v>
      </c>
      <c r="E35" s="276">
        <f>E34+E29</f>
        <v>750000</v>
      </c>
    </row>
    <row r="36" spans="1:5" ht="14.1" customHeight="1" thickBot="1" x14ac:dyDescent="0.25">
      <c r="A36" s="310"/>
      <c r="B36" s="251" t="s">
        <v>90</v>
      </c>
      <c r="C36" s="285">
        <f>C24+C35</f>
        <v>10728930</v>
      </c>
      <c r="D36" s="285">
        <f>D24+D35</f>
        <v>11164000</v>
      </c>
      <c r="E36" s="285">
        <f>E24+E35</f>
        <v>11164000</v>
      </c>
    </row>
    <row r="37" spans="1:5" ht="14.1" customHeight="1" x14ac:dyDescent="0.2"/>
    <row r="38" spans="1:5" ht="14.1" customHeight="1" x14ac:dyDescent="0.2"/>
    <row r="39" spans="1:5" ht="14.1" customHeight="1" x14ac:dyDescent="0.2"/>
    <row r="40" spans="1:5" ht="14.1" customHeight="1" x14ac:dyDescent="0.2"/>
    <row r="41" spans="1:5" ht="14.1" customHeight="1" x14ac:dyDescent="0.2"/>
    <row r="42" spans="1:5" ht="14.1" customHeight="1" x14ac:dyDescent="0.2"/>
    <row r="43" spans="1:5" ht="14.1" customHeight="1" x14ac:dyDescent="0.2"/>
    <row r="44" spans="1:5" ht="14.1" customHeight="1" x14ac:dyDescent="0.2"/>
    <row r="45" spans="1:5" ht="14.1" customHeight="1" x14ac:dyDescent="0.2"/>
    <row r="46" spans="1:5" ht="14.1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</sheetData>
  <mergeCells count="2">
    <mergeCell ref="A19:D19"/>
    <mergeCell ref="A25:D25"/>
  </mergeCells>
  <phoneticPr fontId="13" type="noConversion"/>
  <pageMargins left="0.74803149606299213" right="0.74803149606299213" top="1.4566929133858268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2025. évi pénzeszközátadásai&amp;R&amp;"Times New Roman,Normál"7. melléklet a .../2026.(.. ...) önkormányzati rendelethez
Adatok E Ft-ban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H32"/>
  <sheetViews>
    <sheetView view="pageLayout" zoomScaleNormal="100" workbookViewId="0">
      <selection activeCell="C3" sqref="C3"/>
    </sheetView>
  </sheetViews>
  <sheetFormatPr defaultColWidth="9.140625" defaultRowHeight="12.75" x14ac:dyDescent="0.2"/>
  <cols>
    <col min="1" max="1" width="5.85546875" style="26" customWidth="1"/>
    <col min="2" max="2" width="42.85546875" style="25" customWidth="1"/>
    <col min="3" max="3" width="9.42578125" style="5" bestFit="1" customWidth="1"/>
    <col min="4" max="4" width="11.5703125" style="5" customWidth="1"/>
    <col min="5" max="5" width="10.7109375" style="5" customWidth="1"/>
    <col min="6" max="16384" width="9.140625" style="26"/>
  </cols>
  <sheetData>
    <row r="1" spans="1:5" ht="25.5" x14ac:dyDescent="0.2">
      <c r="A1" s="324"/>
      <c r="B1" s="325" t="s">
        <v>113</v>
      </c>
      <c r="C1" s="326" t="s">
        <v>22</v>
      </c>
      <c r="D1" s="326" t="s">
        <v>27</v>
      </c>
      <c r="E1" s="327" t="s">
        <v>26</v>
      </c>
    </row>
    <row r="2" spans="1:5" x14ac:dyDescent="0.2">
      <c r="A2" s="266"/>
      <c r="B2" s="319" t="s">
        <v>122</v>
      </c>
      <c r="C2" s="258"/>
      <c r="D2" s="258"/>
      <c r="E2" s="282"/>
    </row>
    <row r="3" spans="1:5" x14ac:dyDescent="0.2">
      <c r="A3" s="328">
        <v>1</v>
      </c>
      <c r="B3" s="261" t="s">
        <v>46</v>
      </c>
      <c r="C3" s="320">
        <f>'1 melléklet'!D2</f>
        <v>85000000</v>
      </c>
      <c r="D3" s="320">
        <f>'1 melléklet'!E2</f>
        <v>119690247</v>
      </c>
      <c r="E3" s="329">
        <f>'1 melléklet'!F2</f>
        <v>119690247</v>
      </c>
    </row>
    <row r="4" spans="1:5" x14ac:dyDescent="0.2">
      <c r="A4" s="328">
        <v>2</v>
      </c>
      <c r="B4" s="261" t="s">
        <v>108</v>
      </c>
      <c r="C4" s="320">
        <f>'1 melléklet'!D3</f>
        <v>347491055</v>
      </c>
      <c r="D4" s="320">
        <f>'1 melléklet'!E3</f>
        <v>405179820</v>
      </c>
      <c r="E4" s="329">
        <f>'1 melléklet'!F3</f>
        <v>398053899</v>
      </c>
    </row>
    <row r="5" spans="1:5" ht="25.5" x14ac:dyDescent="0.2">
      <c r="A5" s="328">
        <v>3</v>
      </c>
      <c r="B5" s="261" t="s">
        <v>48</v>
      </c>
      <c r="C5" s="320">
        <f>'1 melléklet'!D4</f>
        <v>61198114</v>
      </c>
      <c r="D5" s="320">
        <f>'1 melléklet'!E4</f>
        <v>14859100</v>
      </c>
      <c r="E5" s="329">
        <f>'1 melléklet'!F4</f>
        <v>14859100</v>
      </c>
    </row>
    <row r="6" spans="1:5" x14ac:dyDescent="0.2">
      <c r="A6" s="328">
        <v>4</v>
      </c>
      <c r="B6" s="261" t="s">
        <v>51</v>
      </c>
      <c r="C6" s="320">
        <f>'1 melléklet'!D5</f>
        <v>792673026</v>
      </c>
      <c r="D6" s="320">
        <f>'1 melléklet'!E5</f>
        <v>1042501393</v>
      </c>
      <c r="E6" s="329">
        <f>'1 melléklet'!F5</f>
        <v>1042501393</v>
      </c>
    </row>
    <row r="7" spans="1:5" s="27" customFormat="1" x14ac:dyDescent="0.2">
      <c r="A7" s="246">
        <v>5</v>
      </c>
      <c r="B7" s="321" t="s">
        <v>91</v>
      </c>
      <c r="C7" s="322">
        <f>SUM(C3:C6)</f>
        <v>1286362195</v>
      </c>
      <c r="D7" s="322">
        <f>SUM(D3:D6)</f>
        <v>1582230560</v>
      </c>
      <c r="E7" s="330">
        <f>SUM(E3:E6)</f>
        <v>1575104639</v>
      </c>
    </row>
    <row r="8" spans="1:5" x14ac:dyDescent="0.2">
      <c r="A8" s="328">
        <v>6</v>
      </c>
      <c r="B8" s="261" t="s">
        <v>109</v>
      </c>
      <c r="C8" s="320">
        <f>'1 melléklet'!K2</f>
        <v>656752198</v>
      </c>
      <c r="D8" s="320">
        <f>'1 melléklet'!L2</f>
        <v>818763032</v>
      </c>
      <c r="E8" s="329">
        <f>'1 melléklet'!M2</f>
        <v>818487467</v>
      </c>
    </row>
    <row r="9" spans="1:5" ht="25.5" x14ac:dyDescent="0.2">
      <c r="A9" s="328">
        <v>7</v>
      </c>
      <c r="B9" s="261" t="s">
        <v>70</v>
      </c>
      <c r="C9" s="320">
        <f>'1 melléklet'!K3</f>
        <v>83149548</v>
      </c>
      <c r="D9" s="320">
        <f>'1 melléklet'!L3</f>
        <v>98368016</v>
      </c>
      <c r="E9" s="329">
        <f>'1 melléklet'!M3</f>
        <v>98265776</v>
      </c>
    </row>
    <row r="10" spans="1:5" x14ac:dyDescent="0.2">
      <c r="A10" s="328">
        <v>8</v>
      </c>
      <c r="B10" s="261" t="s">
        <v>110</v>
      </c>
      <c r="C10" s="320">
        <f>'1 melléklet'!K4</f>
        <v>547158588</v>
      </c>
      <c r="D10" s="320">
        <f>'1 melléklet'!L4</f>
        <v>620306272</v>
      </c>
      <c r="E10" s="329">
        <f>'1 melléklet'!M4</f>
        <v>605765688</v>
      </c>
    </row>
    <row r="11" spans="1:5" x14ac:dyDescent="0.2">
      <c r="A11" s="328">
        <v>9</v>
      </c>
      <c r="B11" s="261" t="s">
        <v>19</v>
      </c>
      <c r="C11" s="320">
        <f>'1 melléklet'!K5</f>
        <v>24999500</v>
      </c>
      <c r="D11" s="320">
        <f>'1 melléklet'!L5</f>
        <v>34369504</v>
      </c>
      <c r="E11" s="329">
        <f>'1 melléklet'!M5</f>
        <v>34369504</v>
      </c>
    </row>
    <row r="12" spans="1:5" x14ac:dyDescent="0.2">
      <c r="A12" s="328">
        <v>10</v>
      </c>
      <c r="B12" s="261" t="s">
        <v>71</v>
      </c>
      <c r="C12" s="320">
        <f>'1 melléklet'!K6</f>
        <v>6728930</v>
      </c>
      <c r="D12" s="320">
        <f>'1 melléklet'!L6</f>
        <v>10414176</v>
      </c>
      <c r="E12" s="329">
        <f>'1 melléklet'!M6</f>
        <v>10414176</v>
      </c>
    </row>
    <row r="13" spans="1:5" x14ac:dyDescent="0.2">
      <c r="A13" s="328">
        <v>11</v>
      </c>
      <c r="B13" s="261" t="s">
        <v>92</v>
      </c>
      <c r="C13" s="258">
        <f>'1 melléklet'!K7</f>
        <v>0</v>
      </c>
      <c r="D13" s="258">
        <f>'1 melléklet'!L7</f>
        <v>33444069</v>
      </c>
      <c r="E13" s="258">
        <f>'1 melléklet'!M7</f>
        <v>0</v>
      </c>
    </row>
    <row r="14" spans="1:5" s="27" customFormat="1" x14ac:dyDescent="0.2">
      <c r="A14" s="246">
        <v>12</v>
      </c>
      <c r="B14" s="321" t="s">
        <v>93</v>
      </c>
      <c r="C14" s="322">
        <f>'1 melléklet'!K8</f>
        <v>1318788764</v>
      </c>
      <c r="D14" s="322">
        <f>'1 melléklet'!L8</f>
        <v>1615665069</v>
      </c>
      <c r="E14" s="330">
        <f>'1 melléklet'!M8</f>
        <v>1567302611</v>
      </c>
    </row>
    <row r="15" spans="1:5" s="27" customFormat="1" x14ac:dyDescent="0.2">
      <c r="A15" s="246">
        <v>13</v>
      </c>
      <c r="B15" s="321" t="s">
        <v>94</v>
      </c>
      <c r="C15" s="322">
        <f>C7-C14</f>
        <v>-32426569</v>
      </c>
      <c r="D15" s="322">
        <f>D7-D14</f>
        <v>-33434509</v>
      </c>
      <c r="E15" s="330">
        <f>E7-E14</f>
        <v>7802028</v>
      </c>
    </row>
    <row r="16" spans="1:5" s="27" customFormat="1" x14ac:dyDescent="0.2">
      <c r="A16" s="246">
        <v>14</v>
      </c>
      <c r="B16" s="321" t="s">
        <v>95</v>
      </c>
      <c r="C16" s="322">
        <f>C15*-1</f>
        <v>32426569</v>
      </c>
      <c r="D16" s="322">
        <f>D15*-1</f>
        <v>33434509</v>
      </c>
      <c r="E16" s="330">
        <v>0</v>
      </c>
    </row>
    <row r="17" spans="1:8" ht="18" customHeight="1" x14ac:dyDescent="0.2">
      <c r="A17" s="328"/>
      <c r="B17" s="323" t="s">
        <v>123</v>
      </c>
      <c r="C17" s="320"/>
      <c r="D17" s="320"/>
      <c r="E17" s="329"/>
    </row>
    <row r="18" spans="1:8" x14ac:dyDescent="0.2">
      <c r="A18" s="328">
        <v>15</v>
      </c>
      <c r="B18" s="261" t="s">
        <v>31</v>
      </c>
      <c r="C18" s="320">
        <f>'1 melléklet'!D10</f>
        <v>0</v>
      </c>
      <c r="D18" s="320">
        <f>'1 melléklet'!E10</f>
        <v>8720788</v>
      </c>
      <c r="E18" s="329">
        <f>'1 melléklet'!F10</f>
        <v>8720788</v>
      </c>
    </row>
    <row r="19" spans="1:8" ht="25.5" x14ac:dyDescent="0.2">
      <c r="A19" s="328">
        <v>16</v>
      </c>
      <c r="B19" s="261" t="s">
        <v>54</v>
      </c>
      <c r="C19" s="320">
        <f>'1 melléklet'!D11</f>
        <v>0</v>
      </c>
      <c r="D19" s="320">
        <f>'1 melléklet'!E11</f>
        <v>0</v>
      </c>
      <c r="E19" s="329">
        <f>'1 melléklet'!F11</f>
        <v>0</v>
      </c>
    </row>
    <row r="20" spans="1:8" ht="25.5" x14ac:dyDescent="0.2">
      <c r="A20" s="328">
        <v>17</v>
      </c>
      <c r="B20" s="261" t="s">
        <v>55</v>
      </c>
      <c r="C20" s="320">
        <f>'1 melléklet'!D12</f>
        <v>0</v>
      </c>
      <c r="D20" s="320">
        <f>'1 melléklet'!E12</f>
        <v>175055087</v>
      </c>
      <c r="E20" s="329">
        <f>'1 melléklet'!F12</f>
        <v>175055087</v>
      </c>
    </row>
    <row r="21" spans="1:8" s="27" customFormat="1" ht="20.25" customHeight="1" x14ac:dyDescent="0.2">
      <c r="A21" s="246">
        <v>18</v>
      </c>
      <c r="B21" s="321" t="s">
        <v>96</v>
      </c>
      <c r="C21" s="322">
        <f>'1 melléklet'!D14</f>
        <v>0</v>
      </c>
      <c r="D21" s="322">
        <f>'1 melléklet'!E14</f>
        <v>183775875</v>
      </c>
      <c r="E21" s="330">
        <f>'1 melléklet'!F14</f>
        <v>183775875</v>
      </c>
    </row>
    <row r="22" spans="1:8" x14ac:dyDescent="0.2">
      <c r="A22" s="328">
        <v>19</v>
      </c>
      <c r="B22" s="261" t="s">
        <v>76</v>
      </c>
      <c r="C22" s="320">
        <f>'1 melléklet'!K10</f>
        <v>6016000</v>
      </c>
      <c r="D22" s="320">
        <f>'1 melléklet'!L10</f>
        <v>49101730</v>
      </c>
      <c r="E22" s="329">
        <f>'1 melléklet'!M10</f>
        <v>37602730</v>
      </c>
    </row>
    <row r="23" spans="1:8" x14ac:dyDescent="0.2">
      <c r="A23" s="328">
        <v>20</v>
      </c>
      <c r="B23" s="261" t="s">
        <v>77</v>
      </c>
      <c r="C23" s="320">
        <f>'1 melléklet'!K11</f>
        <v>60034632</v>
      </c>
      <c r="D23" s="320">
        <f>'1 melléklet'!L11</f>
        <v>94477499</v>
      </c>
      <c r="E23" s="329">
        <f>'1 melléklet'!M11</f>
        <v>94477499</v>
      </c>
    </row>
    <row r="24" spans="1:8" x14ac:dyDescent="0.2">
      <c r="A24" s="328">
        <v>21</v>
      </c>
      <c r="B24" s="261" t="s">
        <v>85</v>
      </c>
      <c r="C24" s="320">
        <f>'1 melléklet'!K12</f>
        <v>4000000</v>
      </c>
      <c r="D24" s="320">
        <f>'1 melléklet'!L12</f>
        <v>750000</v>
      </c>
      <c r="E24" s="329">
        <f>'1 melléklet'!M12</f>
        <v>750000</v>
      </c>
    </row>
    <row r="25" spans="1:8" x14ac:dyDescent="0.2">
      <c r="A25" s="328">
        <v>22</v>
      </c>
      <c r="B25" s="261" t="s">
        <v>79</v>
      </c>
      <c r="C25" s="320">
        <f>'1 melléklet'!K13</f>
        <v>0</v>
      </c>
      <c r="D25" s="320">
        <f>'1 melléklet'!L13</f>
        <v>129073389</v>
      </c>
      <c r="E25" s="329">
        <f>'1 melléklet'!M13</f>
        <v>0</v>
      </c>
    </row>
    <row r="26" spans="1:8" x14ac:dyDescent="0.2">
      <c r="A26" s="328">
        <v>23</v>
      </c>
      <c r="B26" s="261" t="s">
        <v>97</v>
      </c>
      <c r="C26" s="320">
        <f>'1 melléklet'!K19</f>
        <v>25162381</v>
      </c>
      <c r="D26" s="320">
        <f>'1 melléklet'!L19</f>
        <v>71382595</v>
      </c>
      <c r="E26" s="329">
        <f>'1 melléklet'!M19</f>
        <v>31382595</v>
      </c>
    </row>
    <row r="27" spans="1:8" s="27" customFormat="1" ht="15" customHeight="1" x14ac:dyDescent="0.2">
      <c r="A27" s="246">
        <v>24</v>
      </c>
      <c r="B27" s="321" t="s">
        <v>98</v>
      </c>
      <c r="C27" s="322">
        <f>SUM(C22:C26)-C25</f>
        <v>95213013</v>
      </c>
      <c r="D27" s="322">
        <f>SUM(D22:D26)</f>
        <v>344785213</v>
      </c>
      <c r="E27" s="330">
        <f>SUM(E22:E26)</f>
        <v>164212824</v>
      </c>
    </row>
    <row r="28" spans="1:8" s="27" customFormat="1" x14ac:dyDescent="0.2">
      <c r="A28" s="246">
        <v>25</v>
      </c>
      <c r="B28" s="321" t="s">
        <v>99</v>
      </c>
      <c r="C28" s="322">
        <f>C21-C27</f>
        <v>-95213013</v>
      </c>
      <c r="D28" s="322">
        <f>D21-D27</f>
        <v>-161009338</v>
      </c>
      <c r="E28" s="330">
        <f>E21-E27</f>
        <v>19563051</v>
      </c>
    </row>
    <row r="29" spans="1:8" s="27" customFormat="1" x14ac:dyDescent="0.2">
      <c r="A29" s="246">
        <v>26</v>
      </c>
      <c r="B29" s="260" t="s">
        <v>100</v>
      </c>
      <c r="C29" s="322">
        <f>C28*-1-C30</f>
        <v>95213013</v>
      </c>
      <c r="D29" s="322">
        <f>D28*-1-D30</f>
        <v>121009338</v>
      </c>
      <c r="E29" s="330">
        <f>'1 melléklet'!F17+'1 melléklet'!F18+'1 melléklet'!F19+'1 melléklet'!F21+'1 melléklet'!F25</f>
        <v>154443167</v>
      </c>
    </row>
    <row r="30" spans="1:8" s="27" customFormat="1" x14ac:dyDescent="0.2">
      <c r="A30" s="246">
        <v>27</v>
      </c>
      <c r="B30" s="260" t="s">
        <v>101</v>
      </c>
      <c r="C30" s="322">
        <f>'1 melléklet'!D25</f>
        <v>0</v>
      </c>
      <c r="D30" s="322">
        <f>'1 melléklet'!E25</f>
        <v>40000000</v>
      </c>
      <c r="E30" s="330">
        <f>'1 melléklet'!F24</f>
        <v>0</v>
      </c>
    </row>
    <row r="31" spans="1:8" s="27" customFormat="1" ht="25.5" x14ac:dyDescent="0.2">
      <c r="A31" s="246">
        <v>28</v>
      </c>
      <c r="B31" s="321" t="s">
        <v>102</v>
      </c>
      <c r="C31" s="322">
        <f>C7+C16+C21+C29+C30+1</f>
        <v>1414001778</v>
      </c>
      <c r="D31" s="322">
        <f>D7+D16+D21+D29+D30</f>
        <v>1960450282</v>
      </c>
      <c r="E31" s="330">
        <f>E7+E16+E21+E29+E30</f>
        <v>1913323681</v>
      </c>
      <c r="H31" s="6"/>
    </row>
    <row r="32" spans="1:8" s="27" customFormat="1" ht="13.5" thickBot="1" x14ac:dyDescent="0.25">
      <c r="A32" s="249">
        <v>29</v>
      </c>
      <c r="B32" s="331" t="s">
        <v>103</v>
      </c>
      <c r="C32" s="332">
        <f>C14+C27+1</f>
        <v>1414001778</v>
      </c>
      <c r="D32" s="332">
        <f>D14+D27</f>
        <v>1960450282</v>
      </c>
      <c r="E32" s="333">
        <f>E14+E27</f>
        <v>1731515435</v>
      </c>
    </row>
  </sheetData>
  <phoneticPr fontId="13" type="noConversion"/>
  <pageMargins left="0.74803149606299213" right="0.74803149606299213" top="1.7716535433070868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2025. évi működési és fejlesztési célú bevételek és kiadások alakulását bemutató mérleg&amp;R&amp;"Times New Roman,Normál"8. melléklet a .../2026.(.. ...) önkormányzati rendelethez
Adatok E Ft-ban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39"/>
  <sheetViews>
    <sheetView tabSelected="1" view="pageLayout" zoomScaleNormal="100" workbookViewId="0">
      <selection activeCell="E14" sqref="E14"/>
    </sheetView>
  </sheetViews>
  <sheetFormatPr defaultColWidth="9.140625" defaultRowHeight="15.75" x14ac:dyDescent="0.25"/>
  <cols>
    <col min="1" max="1" width="5" style="2" customWidth="1"/>
    <col min="2" max="2" width="34.28515625" style="2" customWidth="1"/>
    <col min="3" max="3" width="10.85546875" style="2" customWidth="1"/>
    <col min="4" max="4" width="10.7109375" style="2" customWidth="1"/>
    <col min="5" max="6" width="9.7109375" style="2" customWidth="1"/>
    <col min="7" max="8" width="9" style="2" customWidth="1"/>
    <col min="9" max="9" width="10" style="2" customWidth="1"/>
    <col min="10" max="16384" width="9.140625" style="2"/>
  </cols>
  <sheetData>
    <row r="1" spans="1:10" x14ac:dyDescent="0.25">
      <c r="A1" s="533"/>
      <c r="B1" s="534"/>
      <c r="C1" s="532">
        <v>2025</v>
      </c>
      <c r="D1" s="532"/>
      <c r="E1" s="532"/>
      <c r="F1" s="339">
        <v>2026</v>
      </c>
      <c r="G1" s="339">
        <v>2027</v>
      </c>
      <c r="H1" s="339">
        <v>2028</v>
      </c>
      <c r="I1" s="340" t="s">
        <v>124</v>
      </c>
    </row>
    <row r="2" spans="1:10" s="1" customFormat="1" ht="31.5" x14ac:dyDescent="0.25">
      <c r="A2" s="535"/>
      <c r="B2" s="536"/>
      <c r="C2" s="335" t="s">
        <v>22</v>
      </c>
      <c r="D2" s="335" t="s">
        <v>23</v>
      </c>
      <c r="E2" s="336" t="s">
        <v>14</v>
      </c>
      <c r="F2" s="336"/>
      <c r="G2" s="336"/>
      <c r="H2" s="336"/>
      <c r="I2" s="341"/>
    </row>
    <row r="3" spans="1:10" x14ac:dyDescent="0.25">
      <c r="A3" s="342"/>
      <c r="B3" s="337"/>
      <c r="C3" s="338"/>
      <c r="D3" s="338"/>
      <c r="E3" s="338"/>
      <c r="F3" s="278"/>
      <c r="G3" s="278"/>
      <c r="H3" s="278"/>
      <c r="I3" s="343"/>
      <c r="J3" s="21"/>
    </row>
    <row r="4" spans="1:10" x14ac:dyDescent="0.25">
      <c r="A4" s="342">
        <v>1</v>
      </c>
      <c r="B4" s="334" t="s">
        <v>401</v>
      </c>
      <c r="C4" s="338"/>
      <c r="D4" s="338">
        <v>128</v>
      </c>
      <c r="E4" s="338">
        <v>128</v>
      </c>
      <c r="F4" s="338">
        <v>1607</v>
      </c>
      <c r="G4" s="338">
        <v>1782</v>
      </c>
      <c r="H4" s="338">
        <v>1976</v>
      </c>
      <c r="I4" s="349">
        <f>SUM(F4:H4,D4)</f>
        <v>5493</v>
      </c>
      <c r="J4" s="21"/>
    </row>
    <row r="5" spans="1:10" ht="28.5" customHeight="1" thickBot="1" x14ac:dyDescent="0.3">
      <c r="A5" s="344"/>
      <c r="B5" s="345" t="s">
        <v>192</v>
      </c>
      <c r="C5" s="346">
        <f>SUM(C3:C4)</f>
        <v>0</v>
      </c>
      <c r="D5" s="346">
        <f>SUM(D3:D4)</f>
        <v>128</v>
      </c>
      <c r="E5" s="347">
        <f t="shared" ref="E5:H5" si="0">SUM(E3:E4)</f>
        <v>128</v>
      </c>
      <c r="F5" s="347">
        <f t="shared" si="0"/>
        <v>1607</v>
      </c>
      <c r="G5" s="347">
        <f t="shared" si="0"/>
        <v>1782</v>
      </c>
      <c r="H5" s="347">
        <f t="shared" si="0"/>
        <v>1976</v>
      </c>
      <c r="I5" s="348">
        <f>SUM(E5:H5)</f>
        <v>5493</v>
      </c>
      <c r="J5" s="21"/>
    </row>
    <row r="6" spans="1:10" x14ac:dyDescent="0.25"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2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2"/>
      <c r="B10" s="23"/>
      <c r="C10" s="23"/>
      <c r="D10" s="23"/>
      <c r="E10" s="23"/>
      <c r="F10" s="21"/>
      <c r="G10" s="21"/>
      <c r="H10" s="21"/>
      <c r="I10" s="21"/>
      <c r="J10" s="21"/>
    </row>
    <row r="11" spans="1:10" x14ac:dyDescent="0.25">
      <c r="A11" s="22"/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2"/>
      <c r="B12" s="23"/>
      <c r="C12" s="23"/>
      <c r="D12" s="23"/>
      <c r="E12" s="23"/>
      <c r="F12" s="21"/>
      <c r="G12" s="21"/>
      <c r="H12" s="21"/>
      <c r="I12" s="21"/>
      <c r="J12" s="21"/>
    </row>
    <row r="13" spans="1:10" x14ac:dyDescent="0.25">
      <c r="A13" s="22"/>
      <c r="B13" s="23"/>
      <c r="C13" s="23"/>
      <c r="D13" s="23"/>
      <c r="E13" s="23"/>
      <c r="F13" s="21"/>
      <c r="G13" s="21"/>
      <c r="H13" s="21"/>
      <c r="I13" s="21"/>
      <c r="J13" s="21"/>
    </row>
    <row r="14" spans="1:10" x14ac:dyDescent="0.25">
      <c r="A14" s="22"/>
      <c r="B14" s="23"/>
      <c r="C14" s="23"/>
      <c r="D14" s="23"/>
      <c r="E14" s="23"/>
      <c r="F14" s="21"/>
      <c r="G14" s="21"/>
      <c r="H14" s="21"/>
      <c r="I14" s="21"/>
      <c r="J14" s="21"/>
    </row>
    <row r="15" spans="1:10" x14ac:dyDescent="0.25">
      <c r="A15" s="22"/>
      <c r="E15" s="21"/>
      <c r="F15" s="21"/>
      <c r="G15" s="21"/>
      <c r="H15" s="21"/>
      <c r="I15" s="21"/>
      <c r="J15" s="21"/>
    </row>
    <row r="16" spans="1:10" x14ac:dyDescent="0.25">
      <c r="B16" s="7"/>
      <c r="C16" s="7"/>
      <c r="D16" s="7"/>
      <c r="E16" s="23"/>
      <c r="F16" s="21"/>
      <c r="G16" s="21"/>
      <c r="H16" s="21"/>
      <c r="I16" s="21"/>
      <c r="J16" s="21"/>
    </row>
    <row r="17" spans="2:10" x14ac:dyDescent="0.25">
      <c r="B17" s="7"/>
      <c r="C17" s="7"/>
      <c r="D17" s="7"/>
      <c r="E17" s="23"/>
      <c r="F17" s="21"/>
      <c r="G17" s="21"/>
      <c r="H17" s="21"/>
      <c r="I17" s="21"/>
      <c r="J17" s="21"/>
    </row>
    <row r="18" spans="2:10" x14ac:dyDescent="0.25">
      <c r="E18" s="21"/>
      <c r="F18" s="21"/>
      <c r="G18" s="21"/>
      <c r="H18" s="21"/>
      <c r="I18" s="21"/>
      <c r="J18" s="21"/>
    </row>
    <row r="19" spans="2:10" x14ac:dyDescent="0.25">
      <c r="E19" s="21"/>
      <c r="F19" s="21"/>
      <c r="G19" s="21"/>
      <c r="H19" s="21"/>
      <c r="I19" s="21"/>
      <c r="J19" s="21"/>
    </row>
    <row r="20" spans="2:10" x14ac:dyDescent="0.25">
      <c r="E20" s="21"/>
      <c r="F20" s="21"/>
      <c r="G20" s="21"/>
      <c r="H20" s="21"/>
      <c r="I20" s="21"/>
      <c r="J20" s="21"/>
    </row>
    <row r="21" spans="2:10" x14ac:dyDescent="0.25">
      <c r="E21" s="21"/>
      <c r="F21" s="21"/>
      <c r="G21" s="21"/>
      <c r="H21" s="21"/>
      <c r="I21" s="21"/>
      <c r="J21" s="21"/>
    </row>
    <row r="22" spans="2:10" x14ac:dyDescent="0.25">
      <c r="E22" s="21"/>
      <c r="F22" s="21"/>
      <c r="G22" s="21"/>
      <c r="H22" s="21"/>
      <c r="I22" s="21"/>
      <c r="J22" s="21"/>
    </row>
    <row r="23" spans="2:10" x14ac:dyDescent="0.25">
      <c r="E23" s="21"/>
      <c r="F23" s="21"/>
      <c r="G23" s="21"/>
      <c r="H23" s="21"/>
      <c r="I23" s="21"/>
      <c r="J23" s="21"/>
    </row>
    <row r="24" spans="2:10" x14ac:dyDescent="0.25">
      <c r="E24" s="21"/>
      <c r="F24" s="21"/>
      <c r="G24" s="21"/>
      <c r="H24" s="21"/>
      <c r="I24" s="21"/>
      <c r="J24" s="21"/>
    </row>
    <row r="25" spans="2:10" x14ac:dyDescent="0.25">
      <c r="E25" s="21"/>
      <c r="F25" s="21"/>
      <c r="G25" s="21"/>
      <c r="H25" s="21"/>
      <c r="I25" s="21"/>
      <c r="J25" s="21"/>
    </row>
    <row r="26" spans="2:10" x14ac:dyDescent="0.25">
      <c r="E26" s="21"/>
      <c r="F26" s="21"/>
      <c r="G26" s="21"/>
      <c r="H26" s="21"/>
      <c r="I26" s="21"/>
      <c r="J26" s="21"/>
    </row>
    <row r="27" spans="2:10" x14ac:dyDescent="0.25">
      <c r="E27" s="21"/>
      <c r="F27" s="21"/>
      <c r="G27" s="21"/>
      <c r="H27" s="21"/>
      <c r="I27" s="21"/>
      <c r="J27" s="21"/>
    </row>
    <row r="28" spans="2:10" x14ac:dyDescent="0.25">
      <c r="E28" s="21"/>
      <c r="F28" s="21"/>
      <c r="G28" s="21"/>
      <c r="H28" s="21"/>
      <c r="I28" s="21"/>
      <c r="J28" s="21"/>
    </row>
    <row r="29" spans="2:10" x14ac:dyDescent="0.25">
      <c r="E29" s="21"/>
      <c r="F29" s="21"/>
      <c r="G29" s="21"/>
      <c r="H29" s="21"/>
      <c r="I29" s="21"/>
      <c r="J29" s="21"/>
    </row>
    <row r="30" spans="2:10" x14ac:dyDescent="0.25">
      <c r="E30" s="21"/>
      <c r="F30" s="21"/>
      <c r="G30" s="21"/>
      <c r="H30" s="21"/>
      <c r="I30" s="21"/>
      <c r="J30" s="21"/>
    </row>
    <row r="31" spans="2:10" x14ac:dyDescent="0.25">
      <c r="E31" s="21"/>
      <c r="F31" s="21"/>
      <c r="G31" s="21"/>
      <c r="H31" s="21"/>
      <c r="I31" s="21"/>
      <c r="J31" s="21"/>
    </row>
    <row r="32" spans="2:10" x14ac:dyDescent="0.25">
      <c r="E32" s="21"/>
      <c r="F32" s="21"/>
      <c r="G32" s="21"/>
      <c r="H32" s="21"/>
      <c r="I32" s="21"/>
      <c r="J32" s="21"/>
    </row>
    <row r="33" spans="5:10" x14ac:dyDescent="0.25">
      <c r="E33" s="21"/>
      <c r="F33" s="21"/>
      <c r="G33" s="21"/>
      <c r="H33" s="21"/>
      <c r="I33" s="21"/>
      <c r="J33" s="21"/>
    </row>
    <row r="34" spans="5:10" x14ac:dyDescent="0.25">
      <c r="E34" s="21"/>
      <c r="F34" s="21"/>
      <c r="G34" s="21"/>
      <c r="H34" s="21"/>
      <c r="I34" s="21"/>
      <c r="J34" s="21"/>
    </row>
    <row r="35" spans="5:10" x14ac:dyDescent="0.25">
      <c r="E35" s="21"/>
      <c r="F35" s="21"/>
      <c r="G35" s="21"/>
      <c r="H35" s="21"/>
      <c r="I35" s="21"/>
      <c r="J35" s="21"/>
    </row>
    <row r="36" spans="5:10" x14ac:dyDescent="0.25">
      <c r="E36" s="21"/>
      <c r="F36" s="21"/>
      <c r="G36" s="21"/>
      <c r="H36" s="21"/>
      <c r="I36" s="21"/>
      <c r="J36" s="21"/>
    </row>
    <row r="37" spans="5:10" x14ac:dyDescent="0.25">
      <c r="E37" s="21"/>
      <c r="F37" s="21"/>
      <c r="G37" s="21"/>
      <c r="H37" s="21"/>
      <c r="I37" s="21"/>
      <c r="J37" s="21"/>
    </row>
    <row r="38" spans="5:10" x14ac:dyDescent="0.25">
      <c r="E38" s="21"/>
      <c r="F38" s="21"/>
      <c r="G38" s="21"/>
      <c r="H38" s="21"/>
      <c r="I38" s="21"/>
      <c r="J38" s="21"/>
    </row>
    <row r="39" spans="5:10" x14ac:dyDescent="0.25">
      <c r="E39" s="21"/>
      <c r="F39" s="21"/>
      <c r="G39" s="21"/>
      <c r="H39" s="21"/>
      <c r="I39" s="21"/>
      <c r="J39" s="21"/>
    </row>
  </sheetData>
  <mergeCells count="2">
    <mergeCell ref="C1:E1"/>
    <mergeCell ref="A1:B2"/>
  </mergeCells>
  <phoneticPr fontId="13" type="noConversion"/>
  <pageMargins left="0.74803149606299213" right="0.74803149606299213" top="1.7716535433070868" bottom="0.98425196850393704" header="0.51181102362204722" footer="0.51181102362204722"/>
  <pageSetup paperSize="9" orientation="landscape" r:id="rId1"/>
  <headerFooter alignWithMargins="0">
    <oddHeader>&amp;C&amp;"Times New Roman,Félkövér"&amp;12
Elek Város Önkormányzata adósságának és hitelállományának kimutatása, több éves kihatással járó feladatok kiadásai éves bontásban&amp;R9. melléklet a .../2026.(.. ...) önkormányzati rendelethez
Adatok E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11"/>
  <sheetViews>
    <sheetView view="pageLayout" zoomScaleNormal="100" workbookViewId="0">
      <selection activeCell="B8" sqref="B8"/>
    </sheetView>
  </sheetViews>
  <sheetFormatPr defaultColWidth="9.140625" defaultRowHeight="15" x14ac:dyDescent="0.25"/>
  <cols>
    <col min="1" max="1" width="6.28515625" style="10" customWidth="1"/>
    <col min="2" max="2" width="36.42578125" style="10" customWidth="1"/>
    <col min="3" max="3" width="11.28515625" style="9" customWidth="1"/>
    <col min="4" max="4" width="10.85546875" style="9" customWidth="1"/>
    <col min="5" max="5" width="13.42578125" style="10" customWidth="1"/>
    <col min="6" max="6" width="9.28515625" style="10" bestFit="1" customWidth="1"/>
    <col min="7" max="7" width="9.85546875" style="10" bestFit="1" customWidth="1"/>
    <col min="8" max="16384" width="9.140625" style="10"/>
  </cols>
  <sheetData>
    <row r="1" spans="1:9" ht="33" customHeight="1" x14ac:dyDescent="0.25">
      <c r="A1" s="350" t="s">
        <v>309</v>
      </c>
      <c r="B1" s="351" t="s">
        <v>16</v>
      </c>
      <c r="C1" s="352" t="s">
        <v>218</v>
      </c>
      <c r="D1" s="352" t="s">
        <v>219</v>
      </c>
      <c r="E1" s="353" t="s">
        <v>221</v>
      </c>
      <c r="F1" s="13"/>
      <c r="G1" s="13"/>
      <c r="H1" s="13"/>
      <c r="I1" s="13"/>
    </row>
    <row r="2" spans="1:9" x14ac:dyDescent="0.25">
      <c r="A2" s="354">
        <v>1</v>
      </c>
      <c r="B2" s="265" t="s">
        <v>310</v>
      </c>
      <c r="C2" s="272">
        <v>17765023</v>
      </c>
      <c r="D2" s="272">
        <v>17765023</v>
      </c>
      <c r="E2" s="355">
        <v>0</v>
      </c>
      <c r="F2" s="5"/>
    </row>
    <row r="3" spans="1:9" ht="26.25" x14ac:dyDescent="0.25">
      <c r="A3" s="354">
        <v>2</v>
      </c>
      <c r="B3" s="265" t="s">
        <v>311</v>
      </c>
      <c r="C3" s="272">
        <v>22134217</v>
      </c>
      <c r="D3" s="272">
        <v>22134217</v>
      </c>
      <c r="E3" s="314">
        <v>0</v>
      </c>
      <c r="F3" s="5"/>
    </row>
    <row r="4" spans="1:9" ht="39" x14ac:dyDescent="0.25">
      <c r="A4" s="354">
        <v>3</v>
      </c>
      <c r="B4" s="265" t="s">
        <v>312</v>
      </c>
      <c r="C4" s="272">
        <v>8495327</v>
      </c>
      <c r="D4" s="272">
        <v>8495327</v>
      </c>
      <c r="E4" s="314">
        <v>0</v>
      </c>
      <c r="F4" s="5"/>
    </row>
    <row r="5" spans="1:9" ht="26.25" x14ac:dyDescent="0.25">
      <c r="A5" s="354">
        <v>4</v>
      </c>
      <c r="B5" s="265" t="s">
        <v>313</v>
      </c>
      <c r="C5" s="272">
        <v>6242991</v>
      </c>
      <c r="D5" s="272">
        <v>6242991</v>
      </c>
      <c r="E5" s="314">
        <v>0</v>
      </c>
      <c r="F5" s="5"/>
    </row>
    <row r="6" spans="1:9" ht="26.25" x14ac:dyDescent="0.25">
      <c r="A6" s="354">
        <v>5</v>
      </c>
      <c r="B6" s="265" t="s">
        <v>314</v>
      </c>
      <c r="C6" s="272">
        <v>4682243</v>
      </c>
      <c r="D6" s="272">
        <v>4682243</v>
      </c>
      <c r="E6" s="314">
        <v>0</v>
      </c>
      <c r="F6" s="5"/>
    </row>
    <row r="7" spans="1:9" ht="26.25" x14ac:dyDescent="0.25">
      <c r="A7" s="354">
        <v>6</v>
      </c>
      <c r="B7" s="265" t="s">
        <v>315</v>
      </c>
      <c r="C7" s="272">
        <v>11920507</v>
      </c>
      <c r="D7" s="272">
        <v>11920507</v>
      </c>
      <c r="E7" s="314">
        <v>0</v>
      </c>
    </row>
    <row r="8" spans="1:9" ht="26.25" x14ac:dyDescent="0.25">
      <c r="A8" s="354">
        <v>7</v>
      </c>
      <c r="B8" s="265" t="s">
        <v>316</v>
      </c>
      <c r="C8" s="272">
        <v>5814380</v>
      </c>
      <c r="D8" s="272">
        <v>5814380</v>
      </c>
      <c r="E8" s="314">
        <v>0</v>
      </c>
    </row>
    <row r="9" spans="1:9" x14ac:dyDescent="0.25">
      <c r="A9" s="354">
        <v>8</v>
      </c>
      <c r="B9" s="256"/>
      <c r="C9" s="272"/>
      <c r="D9" s="272"/>
      <c r="E9" s="314"/>
    </row>
    <row r="10" spans="1:9" ht="15.75" thickBot="1" x14ac:dyDescent="0.3">
      <c r="A10" s="269"/>
      <c r="B10" s="356" t="s">
        <v>120</v>
      </c>
      <c r="C10" s="285">
        <f>SUM(C2:C9)</f>
        <v>77054688</v>
      </c>
      <c r="D10" s="285">
        <f>SUM(D2:D9)</f>
        <v>77054688</v>
      </c>
      <c r="E10" s="357">
        <v>0</v>
      </c>
    </row>
    <row r="11" spans="1:9" x14ac:dyDescent="0.25">
      <c r="B11" s="11"/>
    </row>
  </sheetData>
  <phoneticPr fontId="13" type="noConversion"/>
  <pageMargins left="0.78740157480314965" right="0.78740157480314965" top="1.7322834645669292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EU-s forrásból megvalósuló projektek bevételei és kiadásai, EU-s projektekhez történő hozzájárulások 2025. év&amp;R10. melléklet a .../2026.(.) önkormányzati rendelethez
Adatok E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E13"/>
  <sheetViews>
    <sheetView view="pageLayout" zoomScaleNormal="100" workbookViewId="0">
      <selection activeCell="E21" sqref="E21"/>
    </sheetView>
  </sheetViews>
  <sheetFormatPr defaultColWidth="9.140625" defaultRowHeight="14.25" x14ac:dyDescent="0.2"/>
  <cols>
    <col min="1" max="1" width="5" style="8" customWidth="1"/>
    <col min="2" max="2" width="34.7109375" style="8" customWidth="1"/>
    <col min="3" max="3" width="12.85546875" style="8" customWidth="1"/>
    <col min="4" max="4" width="12.42578125" style="8" customWidth="1"/>
    <col min="5" max="5" width="16.7109375" style="8" customWidth="1"/>
    <col min="6" max="6" width="16.85546875" style="8" customWidth="1"/>
    <col min="7" max="16384" width="9.140625" style="8"/>
  </cols>
  <sheetData>
    <row r="1" spans="1:5" s="5" customFormat="1" ht="13.15" customHeight="1" x14ac:dyDescent="0.2">
      <c r="A1" s="540"/>
      <c r="B1" s="542" t="s">
        <v>16</v>
      </c>
      <c r="C1" s="544" t="s">
        <v>239</v>
      </c>
      <c r="D1" s="544" t="s">
        <v>317</v>
      </c>
      <c r="E1" s="547" t="s">
        <v>240</v>
      </c>
    </row>
    <row r="2" spans="1:5" s="5" customFormat="1" ht="12.75" x14ac:dyDescent="0.2">
      <c r="A2" s="541"/>
      <c r="B2" s="543"/>
      <c r="C2" s="545"/>
      <c r="D2" s="546"/>
      <c r="E2" s="548"/>
    </row>
    <row r="3" spans="1:5" s="5" customFormat="1" ht="12.75" x14ac:dyDescent="0.2">
      <c r="A3" s="541"/>
      <c r="B3" s="543"/>
      <c r="C3" s="545"/>
      <c r="D3" s="546"/>
      <c r="E3" s="548"/>
    </row>
    <row r="4" spans="1:5" s="5" customFormat="1" ht="12.75" x14ac:dyDescent="0.2">
      <c r="A4" s="541"/>
      <c r="B4" s="543"/>
      <c r="C4" s="545"/>
      <c r="D4" s="546"/>
      <c r="E4" s="548"/>
    </row>
    <row r="5" spans="1:5" s="5" customFormat="1" ht="15" x14ac:dyDescent="0.25">
      <c r="A5" s="358"/>
      <c r="B5" s="359" t="s">
        <v>241</v>
      </c>
      <c r="C5" s="537"/>
      <c r="D5" s="538"/>
      <c r="E5" s="539"/>
    </row>
    <row r="6" spans="1:5" s="5" customFormat="1" ht="15.75" x14ac:dyDescent="0.25">
      <c r="A6" s="360">
        <v>1</v>
      </c>
      <c r="B6" s="361" t="s">
        <v>242</v>
      </c>
      <c r="C6" s="362">
        <f>D6+E6</f>
        <v>109083000</v>
      </c>
      <c r="D6" s="363">
        <v>107690000</v>
      </c>
      <c r="E6" s="364">
        <v>1393000</v>
      </c>
    </row>
    <row r="7" spans="1:5" s="5" customFormat="1" ht="15.75" x14ac:dyDescent="0.25">
      <c r="A7" s="360">
        <v>2</v>
      </c>
      <c r="B7" s="361" t="s">
        <v>326</v>
      </c>
      <c r="C7" s="362">
        <f>D7+E7</f>
        <v>12590000</v>
      </c>
      <c r="D7" s="363">
        <v>12000000</v>
      </c>
      <c r="E7" s="364">
        <v>590000</v>
      </c>
    </row>
    <row r="8" spans="1:5" s="5" customFormat="1" ht="15.75" x14ac:dyDescent="0.25">
      <c r="A8" s="365"/>
      <c r="B8" s="361"/>
      <c r="C8" s="366"/>
      <c r="D8" s="367"/>
      <c r="E8" s="368"/>
    </row>
    <row r="9" spans="1:5" s="5" customFormat="1" ht="16.5" thickBot="1" x14ac:dyDescent="0.3">
      <c r="A9" s="369"/>
      <c r="B9" s="370" t="s">
        <v>120</v>
      </c>
      <c r="C9" s="371">
        <f>SUM(C6:C8)</f>
        <v>121673000</v>
      </c>
      <c r="D9" s="371">
        <f>SUM(D6:D8)</f>
        <v>119690000</v>
      </c>
      <c r="E9" s="372">
        <f>SUM(E6:E8)</f>
        <v>1983000</v>
      </c>
    </row>
    <row r="10" spans="1:5" s="5" customFormat="1" ht="12.75" x14ac:dyDescent="0.2">
      <c r="A10" s="15"/>
      <c r="C10" s="29"/>
      <c r="D10" s="29"/>
    </row>
    <row r="11" spans="1:5" s="5" customFormat="1" ht="12.75" x14ac:dyDescent="0.2">
      <c r="A11" s="15"/>
      <c r="C11" s="29"/>
      <c r="D11" s="29"/>
    </row>
    <row r="12" spans="1:5" s="5" customFormat="1" ht="26.25" customHeight="1" x14ac:dyDescent="0.2">
      <c r="A12" s="15"/>
      <c r="B12" s="6"/>
      <c r="C12" s="6"/>
      <c r="D12" s="6"/>
    </row>
    <row r="13" spans="1:5" s="5" customFormat="1" ht="12.75" x14ac:dyDescent="0.2">
      <c r="A13" s="15"/>
    </row>
  </sheetData>
  <mergeCells count="6">
    <mergeCell ref="C5:E5"/>
    <mergeCell ref="A1:A4"/>
    <mergeCell ref="B1:B4"/>
    <mergeCell ref="C1:C4"/>
    <mergeCell ref="D1:D4"/>
    <mergeCell ref="E1:E4"/>
  </mergeCells>
  <phoneticPr fontId="13" type="noConversion"/>
  <pageMargins left="0.74803149606299213" right="0.74803149606299213" top="1.6929133858267718" bottom="0.98425196850393704" header="0.51181102362204722" footer="0.51181102362204722"/>
  <pageSetup paperSize="9" orientation="portrait" r:id="rId1"/>
  <headerFooter alignWithMargins="0">
    <oddHeader>&amp;C&amp;"Times New Roman,Félkövér"
Elek Város Önkormányzata által 2025-ben nyújtott közvetett támogatások, kedvezmények&amp;R&amp;"Times New Roman,Normál"11. melléklet a .../2026.(.. ...) önkormányzati rendelethez
Adatok E Ft-ban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G31"/>
  <sheetViews>
    <sheetView view="pageLayout" topLeftCell="B1" zoomScaleNormal="100" zoomScaleSheetLayoutView="100" workbookViewId="0">
      <selection activeCell="E13" sqref="E13"/>
    </sheetView>
  </sheetViews>
  <sheetFormatPr defaultColWidth="9.140625" defaultRowHeight="12.75" x14ac:dyDescent="0.2"/>
  <cols>
    <col min="1" max="1" width="4.7109375" style="26" customWidth="1"/>
    <col min="2" max="2" width="31.85546875" style="25" customWidth="1"/>
    <col min="3" max="3" width="8.5703125" style="5" customWidth="1"/>
    <col min="4" max="5" width="8.7109375" style="5" customWidth="1"/>
    <col min="6" max="6" width="9" style="5" customWidth="1"/>
    <col min="7" max="7" width="34" style="26" customWidth="1"/>
    <col min="8" max="8" width="11.7109375" style="26" customWidth="1"/>
    <col min="9" max="16384" width="9.140625" style="26"/>
  </cols>
  <sheetData>
    <row r="1" spans="1:7" ht="25.5" x14ac:dyDescent="0.2">
      <c r="A1" s="324"/>
      <c r="B1" s="380"/>
      <c r="C1" s="294" t="s">
        <v>318</v>
      </c>
      <c r="D1" s="294" t="s">
        <v>243</v>
      </c>
      <c r="E1" s="294" t="s">
        <v>321</v>
      </c>
      <c r="F1" s="295" t="s">
        <v>322</v>
      </c>
    </row>
    <row r="2" spans="1:7" x14ac:dyDescent="0.2">
      <c r="A2" s="381" t="s">
        <v>106</v>
      </c>
      <c r="B2" s="377"/>
      <c r="C2" s="258"/>
      <c r="D2" s="258"/>
      <c r="E2" s="258"/>
      <c r="F2" s="282"/>
    </row>
    <row r="3" spans="1:7" x14ac:dyDescent="0.2">
      <c r="A3" s="354">
        <v>1</v>
      </c>
      <c r="B3" s="261" t="s">
        <v>46</v>
      </c>
      <c r="C3" s="320">
        <f>'1 melléklet'!F2</f>
        <v>119690247</v>
      </c>
      <c r="D3" s="373">
        <f>'1 melléklet'!C2</f>
        <v>123039371</v>
      </c>
      <c r="E3" s="373">
        <v>96912785</v>
      </c>
      <c r="F3" s="329">
        <v>61292318</v>
      </c>
    </row>
    <row r="4" spans="1:7" x14ac:dyDescent="0.2">
      <c r="A4" s="354">
        <v>2</v>
      </c>
      <c r="B4" s="261" t="s">
        <v>108</v>
      </c>
      <c r="C4" s="320">
        <f>'1 melléklet'!F3</f>
        <v>398053899</v>
      </c>
      <c r="D4" s="373">
        <f>'1 melléklet'!C3</f>
        <v>343569890</v>
      </c>
      <c r="E4" s="373">
        <v>314338487</v>
      </c>
      <c r="F4" s="329">
        <v>298347602</v>
      </c>
      <c r="G4" s="5"/>
    </row>
    <row r="5" spans="1:7" ht="25.5" x14ac:dyDescent="0.2">
      <c r="A5" s="354">
        <v>3</v>
      </c>
      <c r="B5" s="261" t="s">
        <v>48</v>
      </c>
      <c r="C5" s="320">
        <f>'1 melléklet'!F4</f>
        <v>14859100</v>
      </c>
      <c r="D5" s="373">
        <f>'1 melléklet'!C4</f>
        <v>9207060</v>
      </c>
      <c r="E5" s="373">
        <v>5153326</v>
      </c>
      <c r="F5" s="329">
        <v>623310</v>
      </c>
      <c r="G5" s="5"/>
    </row>
    <row r="6" spans="1:7" ht="25.5" x14ac:dyDescent="0.2">
      <c r="A6" s="354">
        <v>4</v>
      </c>
      <c r="B6" s="261" t="s">
        <v>51</v>
      </c>
      <c r="C6" s="320">
        <f>'1 melléklet'!F5</f>
        <v>1042501393</v>
      </c>
      <c r="D6" s="373">
        <f>'1 melléklet'!C5</f>
        <v>972903566</v>
      </c>
      <c r="E6" s="373">
        <v>810370093</v>
      </c>
      <c r="F6" s="329">
        <v>743233938</v>
      </c>
      <c r="G6" s="5"/>
    </row>
    <row r="7" spans="1:7" x14ac:dyDescent="0.2">
      <c r="A7" s="354">
        <v>5</v>
      </c>
      <c r="B7" s="261" t="s">
        <v>31</v>
      </c>
      <c r="C7" s="320">
        <f>'1 melléklet'!F10</f>
        <v>8720788</v>
      </c>
      <c r="D7" s="373">
        <f>'1 melléklet'!C10</f>
        <v>714336</v>
      </c>
      <c r="E7" s="373">
        <v>591383</v>
      </c>
      <c r="F7" s="329">
        <v>7874</v>
      </c>
      <c r="G7" s="5"/>
    </row>
    <row r="8" spans="1:7" ht="25.5" x14ac:dyDescent="0.2">
      <c r="A8" s="354">
        <v>6</v>
      </c>
      <c r="B8" s="261" t="s">
        <v>54</v>
      </c>
      <c r="C8" s="320">
        <f>'1 melléklet'!F11</f>
        <v>0</v>
      </c>
      <c r="D8" s="373">
        <f>'1 melléklet'!C11</f>
        <v>0</v>
      </c>
      <c r="E8" s="373"/>
      <c r="F8" s="329">
        <v>22597939</v>
      </c>
      <c r="G8" s="5"/>
    </row>
    <row r="9" spans="1:7" ht="25.5" x14ac:dyDescent="0.2">
      <c r="A9" s="354">
        <v>7</v>
      </c>
      <c r="B9" s="261" t="s">
        <v>55</v>
      </c>
      <c r="C9" s="320">
        <f>'1 melléklet'!F12</f>
        <v>175055087</v>
      </c>
      <c r="D9" s="373">
        <f>'1 melléklet'!C12</f>
        <v>66453203</v>
      </c>
      <c r="E9" s="373">
        <v>148500773</v>
      </c>
      <c r="F9" s="329">
        <v>617757721</v>
      </c>
      <c r="G9" s="5"/>
    </row>
    <row r="10" spans="1:7" x14ac:dyDescent="0.2">
      <c r="A10" s="354">
        <v>8</v>
      </c>
      <c r="B10" s="261" t="s">
        <v>60</v>
      </c>
      <c r="C10" s="320">
        <f>'1 melléklet'!F17+'1 melléklet'!F21</f>
        <v>115605336</v>
      </c>
      <c r="D10" s="373">
        <f>'1 melléklet'!C17+'1 melléklet'!C21</f>
        <v>84693608</v>
      </c>
      <c r="E10" s="373">
        <v>1093418453</v>
      </c>
      <c r="F10" s="329">
        <v>929874171</v>
      </c>
      <c r="G10" s="5"/>
    </row>
    <row r="11" spans="1:7" x14ac:dyDescent="0.2">
      <c r="A11" s="354">
        <v>9</v>
      </c>
      <c r="B11" s="261" t="s">
        <v>61</v>
      </c>
      <c r="C11" s="320">
        <f>'1 melléklet'!F18</f>
        <v>0</v>
      </c>
      <c r="D11" s="373">
        <f>'1 melléklet'!C18+'1 melléklet'!C22</f>
        <v>0</v>
      </c>
      <c r="E11" s="373"/>
      <c r="F11" s="329"/>
      <c r="G11" s="5"/>
    </row>
    <row r="12" spans="1:7" ht="25.5" x14ac:dyDescent="0.2">
      <c r="A12" s="354">
        <v>10</v>
      </c>
      <c r="B12" s="261" t="s">
        <v>62</v>
      </c>
      <c r="C12" s="320">
        <f>'1 melléklet'!F19</f>
        <v>38837831</v>
      </c>
      <c r="D12" s="373">
        <f>'1 melléklet'!C19</f>
        <v>25162381</v>
      </c>
      <c r="E12" s="373">
        <v>24954540</v>
      </c>
      <c r="F12" s="329">
        <v>25150108</v>
      </c>
      <c r="G12" s="5"/>
    </row>
    <row r="13" spans="1:7" x14ac:dyDescent="0.2">
      <c r="A13" s="354">
        <v>11</v>
      </c>
      <c r="B13" s="261" t="s">
        <v>65</v>
      </c>
      <c r="C13" s="320">
        <f>'1 melléklet'!F24</f>
        <v>0</v>
      </c>
      <c r="D13" s="373">
        <f>'1 melléklet'!C24</f>
        <v>0</v>
      </c>
      <c r="E13" s="373"/>
      <c r="F13" s="329"/>
      <c r="G13" s="5"/>
    </row>
    <row r="14" spans="1:7" x14ac:dyDescent="0.2">
      <c r="A14" s="354">
        <v>12</v>
      </c>
      <c r="B14" s="261" t="s">
        <v>66</v>
      </c>
      <c r="C14" s="320">
        <f>'1 melléklet'!F25</f>
        <v>0</v>
      </c>
      <c r="D14" s="373">
        <f>'1 melléklet'!C25</f>
        <v>0</v>
      </c>
      <c r="E14" s="373"/>
      <c r="F14" s="329"/>
      <c r="G14" s="5"/>
    </row>
    <row r="15" spans="1:7" x14ac:dyDescent="0.2">
      <c r="A15" s="266"/>
      <c r="B15" s="260" t="s">
        <v>111</v>
      </c>
      <c r="C15" s="378">
        <f>SUM(C3:C14)</f>
        <v>1913323681</v>
      </c>
      <c r="D15" s="374">
        <f t="shared" ref="D15:F15" si="0">SUM(D3:D14)</f>
        <v>1625743415</v>
      </c>
      <c r="E15" s="374">
        <f t="shared" si="0"/>
        <v>2494239840</v>
      </c>
      <c r="F15" s="330">
        <f t="shared" si="0"/>
        <v>2698884981</v>
      </c>
      <c r="G15" s="5"/>
    </row>
    <row r="16" spans="1:7" x14ac:dyDescent="0.2">
      <c r="A16" s="266"/>
      <c r="B16" s="261"/>
      <c r="C16" s="320"/>
      <c r="D16" s="320"/>
      <c r="E16" s="320"/>
      <c r="F16" s="329"/>
      <c r="G16" s="5"/>
    </row>
    <row r="17" spans="1:7" x14ac:dyDescent="0.2">
      <c r="A17" s="381" t="s">
        <v>107</v>
      </c>
      <c r="B17" s="377"/>
      <c r="C17" s="320"/>
      <c r="D17" s="320"/>
      <c r="E17" s="320"/>
      <c r="F17" s="329"/>
      <c r="G17" s="5"/>
    </row>
    <row r="18" spans="1:7" x14ac:dyDescent="0.2">
      <c r="A18" s="354">
        <v>13</v>
      </c>
      <c r="B18" s="261" t="s">
        <v>109</v>
      </c>
      <c r="C18" s="320" cm="1">
        <f t="array" ref="C18:C22">'3 melléklet'!AD4:AD8</f>
        <v>818487467</v>
      </c>
      <c r="D18" s="373">
        <f>'1 melléklet'!J2</f>
        <v>731633113</v>
      </c>
      <c r="E18" s="373">
        <v>592640657</v>
      </c>
      <c r="F18" s="329">
        <v>569813510</v>
      </c>
      <c r="G18" s="5"/>
    </row>
    <row r="19" spans="1:7" ht="25.5" x14ac:dyDescent="0.2">
      <c r="A19" s="354">
        <v>14</v>
      </c>
      <c r="B19" s="261" t="s">
        <v>70</v>
      </c>
      <c r="C19" s="320">
        <v>98265776</v>
      </c>
      <c r="D19" s="373">
        <f>'1 melléklet'!J3</f>
        <v>89841867</v>
      </c>
      <c r="E19" s="373">
        <v>70958540</v>
      </c>
      <c r="F19" s="329">
        <v>68479420</v>
      </c>
      <c r="G19" s="5"/>
    </row>
    <row r="20" spans="1:7" x14ac:dyDescent="0.2">
      <c r="A20" s="354">
        <v>15</v>
      </c>
      <c r="B20" s="261" t="s">
        <v>110</v>
      </c>
      <c r="C20" s="320">
        <v>605765688</v>
      </c>
      <c r="D20" s="373">
        <f>'1 melléklet'!J4</f>
        <v>565527139</v>
      </c>
      <c r="E20" s="373">
        <v>542983700</v>
      </c>
      <c r="F20" s="329">
        <v>502755089</v>
      </c>
      <c r="G20" s="5"/>
    </row>
    <row r="21" spans="1:7" x14ac:dyDescent="0.2">
      <c r="A21" s="354">
        <v>16</v>
      </c>
      <c r="B21" s="261" t="s">
        <v>19</v>
      </c>
      <c r="C21" s="320">
        <v>34369504</v>
      </c>
      <c r="D21" s="373">
        <f>'1 melléklet'!J5</f>
        <v>34094171</v>
      </c>
      <c r="E21" s="373">
        <v>31822330</v>
      </c>
      <c r="F21" s="329">
        <v>42969578</v>
      </c>
      <c r="G21" s="5"/>
    </row>
    <row r="22" spans="1:7" x14ac:dyDescent="0.2">
      <c r="A22" s="354">
        <v>17</v>
      </c>
      <c r="B22" s="261" t="s">
        <v>71</v>
      </c>
      <c r="C22" s="320">
        <v>10414176</v>
      </c>
      <c r="D22" s="373">
        <f>'1 melléklet'!J6</f>
        <v>30422433</v>
      </c>
      <c r="E22" s="373">
        <v>27861456</v>
      </c>
      <c r="F22" s="329">
        <v>14416674</v>
      </c>
      <c r="G22" s="5"/>
    </row>
    <row r="23" spans="1:7" x14ac:dyDescent="0.2">
      <c r="A23" s="354">
        <v>18</v>
      </c>
      <c r="B23" s="261" t="s">
        <v>76</v>
      </c>
      <c r="C23" s="320" cm="1">
        <f t="array" ref="C23:C24">'3 melléklet'!AD12:AD13</f>
        <v>37602730</v>
      </c>
      <c r="D23" s="373">
        <f>'1 melléklet'!J10</f>
        <v>28392065</v>
      </c>
      <c r="E23" s="373">
        <v>36618732</v>
      </c>
      <c r="F23" s="329">
        <v>125589968</v>
      </c>
      <c r="G23" s="5"/>
    </row>
    <row r="24" spans="1:7" x14ac:dyDescent="0.2">
      <c r="A24" s="354">
        <v>19</v>
      </c>
      <c r="B24" s="261" t="s">
        <v>77</v>
      </c>
      <c r="C24" s="320">
        <v>94477499</v>
      </c>
      <c r="D24" s="373">
        <f>'1 melléklet'!J11</f>
        <v>2702751</v>
      </c>
      <c r="E24" s="373">
        <v>1082621721</v>
      </c>
      <c r="F24" s="329">
        <v>248683258</v>
      </c>
      <c r="G24" s="5"/>
    </row>
    <row r="25" spans="1:7" x14ac:dyDescent="0.2">
      <c r="A25" s="354">
        <v>20</v>
      </c>
      <c r="B25" s="261" t="s">
        <v>85</v>
      </c>
      <c r="C25" s="320">
        <f>'1 melléklet'!M12</f>
        <v>750000</v>
      </c>
      <c r="D25" s="373">
        <f>'1 melléklet'!J12</f>
        <v>2570000</v>
      </c>
      <c r="E25" s="373">
        <v>2550000</v>
      </c>
      <c r="F25" s="329">
        <v>9537668</v>
      </c>
      <c r="G25" s="5"/>
    </row>
    <row r="26" spans="1:7" x14ac:dyDescent="0.2">
      <c r="A26" s="354">
        <v>21</v>
      </c>
      <c r="B26" s="261" t="s">
        <v>82</v>
      </c>
      <c r="C26" s="320"/>
      <c r="D26" s="373">
        <f>'1 melléklet'!J16</f>
        <v>0</v>
      </c>
      <c r="E26" s="373"/>
      <c r="F26" s="329"/>
      <c r="G26" s="5"/>
    </row>
    <row r="27" spans="1:7" x14ac:dyDescent="0.2">
      <c r="A27" s="354">
        <v>22</v>
      </c>
      <c r="B27" s="375" t="s">
        <v>319</v>
      </c>
      <c r="D27" s="373"/>
      <c r="E27" s="373"/>
      <c r="F27" s="329"/>
      <c r="G27" s="5"/>
    </row>
    <row r="28" spans="1:7" x14ac:dyDescent="0.2">
      <c r="A28" s="354">
        <v>23</v>
      </c>
      <c r="B28" s="375" t="s">
        <v>104</v>
      </c>
      <c r="C28" s="320"/>
      <c r="D28" s="373"/>
      <c r="E28" s="373"/>
      <c r="F28" s="329"/>
      <c r="G28" s="5"/>
    </row>
    <row r="29" spans="1:7" ht="25.5" x14ac:dyDescent="0.2">
      <c r="A29" s="354">
        <v>24</v>
      </c>
      <c r="B29" s="384" t="s">
        <v>320</v>
      </c>
      <c r="C29" s="320">
        <f>'3 melléklet'!AD21</f>
        <v>31382595</v>
      </c>
      <c r="D29" s="373">
        <f>'1 melléklet'!J18</f>
        <v>24954540</v>
      </c>
      <c r="E29" s="373">
        <v>21489096</v>
      </c>
      <c r="F29" s="329">
        <v>23220363</v>
      </c>
      <c r="G29" s="5"/>
    </row>
    <row r="30" spans="1:7" ht="13.5" thickBot="1" x14ac:dyDescent="0.25">
      <c r="A30" s="382"/>
      <c r="B30" s="383" t="s">
        <v>112</v>
      </c>
      <c r="C30" s="332">
        <f>SUM(C18:C29)</f>
        <v>1731515435</v>
      </c>
      <c r="D30" s="376">
        <f t="shared" ref="D30:F30" si="1">SUM(D18:D29)</f>
        <v>1510138079</v>
      </c>
      <c r="E30" s="332">
        <f t="shared" si="1"/>
        <v>2409546232</v>
      </c>
      <c r="F30" s="333">
        <f t="shared" si="1"/>
        <v>1605465528</v>
      </c>
      <c r="G30" s="5"/>
    </row>
    <row r="31" spans="1:7" x14ac:dyDescent="0.2">
      <c r="D31" s="26"/>
      <c r="G31" s="5"/>
    </row>
  </sheetData>
  <phoneticPr fontId="13" type="noConversion"/>
  <pageMargins left="0.74803149606299213" right="0.74803149606299213" top="1.5748031496062993" bottom="0.98425196850393704" header="0.74803149606299213" footer="0.51181102362204722"/>
  <pageSetup paperSize="9" orientation="portrait" r:id="rId1"/>
  <headerFooter alignWithMargins="0">
    <oddHeader>&amp;C&amp;"Times New Roman,Félkövér"
Elek Város Önkormányzata 
4 éves pénzforgalmi mérlege&amp;R&amp;"Times New Roman,Normál"12. melléklet a .../2026.(.. ...) önkormányzati rendelethez
Adatok E Ft-ban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Q23"/>
  <sheetViews>
    <sheetView view="pageLayout" topLeftCell="D1" zoomScaleNormal="100" workbookViewId="0">
      <selection activeCell="H9" sqref="H9"/>
    </sheetView>
  </sheetViews>
  <sheetFormatPr defaultRowHeight="12.75" x14ac:dyDescent="0.2"/>
  <cols>
    <col min="1" max="1" width="4.28515625" style="78" customWidth="1"/>
    <col min="2" max="2" width="30.140625" style="78" customWidth="1"/>
    <col min="3" max="3" width="13.42578125" style="78" customWidth="1"/>
    <col min="4" max="4" width="14.28515625" style="78" customWidth="1"/>
    <col min="5" max="5" width="3.140625" style="80" bestFit="1" customWidth="1"/>
    <col min="6" max="6" width="28.7109375" style="78" customWidth="1"/>
    <col min="7" max="7" width="14" style="78" customWidth="1"/>
    <col min="8" max="8" width="14.140625" style="78" customWidth="1"/>
    <col min="9" max="256" width="9.140625" style="78"/>
    <col min="257" max="257" width="4.28515625" style="78" customWidth="1"/>
    <col min="258" max="258" width="30.140625" style="78" customWidth="1"/>
    <col min="259" max="259" width="13.42578125" style="78" customWidth="1"/>
    <col min="260" max="260" width="14.28515625" style="78" customWidth="1"/>
    <col min="261" max="261" width="9.140625" style="78"/>
    <col min="262" max="262" width="25.42578125" style="78" customWidth="1"/>
    <col min="263" max="263" width="14" style="78" customWidth="1"/>
    <col min="264" max="264" width="14.140625" style="78" customWidth="1"/>
    <col min="265" max="512" width="9.140625" style="78"/>
    <col min="513" max="513" width="4.28515625" style="78" customWidth="1"/>
    <col min="514" max="514" width="30.140625" style="78" customWidth="1"/>
    <col min="515" max="515" width="13.42578125" style="78" customWidth="1"/>
    <col min="516" max="516" width="14.28515625" style="78" customWidth="1"/>
    <col min="517" max="517" width="9.140625" style="78"/>
    <col min="518" max="518" width="25.42578125" style="78" customWidth="1"/>
    <col min="519" max="519" width="14" style="78" customWidth="1"/>
    <col min="520" max="520" width="14.140625" style="78" customWidth="1"/>
    <col min="521" max="768" width="9.140625" style="78"/>
    <col min="769" max="769" width="4.28515625" style="78" customWidth="1"/>
    <col min="770" max="770" width="30.140625" style="78" customWidth="1"/>
    <col min="771" max="771" width="13.42578125" style="78" customWidth="1"/>
    <col min="772" max="772" width="14.28515625" style="78" customWidth="1"/>
    <col min="773" max="773" width="9.140625" style="78"/>
    <col min="774" max="774" width="25.42578125" style="78" customWidth="1"/>
    <col min="775" max="775" width="14" style="78" customWidth="1"/>
    <col min="776" max="776" width="14.140625" style="78" customWidth="1"/>
    <col min="777" max="1024" width="9.140625" style="78"/>
    <col min="1025" max="1025" width="4.28515625" style="78" customWidth="1"/>
    <col min="1026" max="1026" width="30.140625" style="78" customWidth="1"/>
    <col min="1027" max="1027" width="13.42578125" style="78" customWidth="1"/>
    <col min="1028" max="1028" width="14.28515625" style="78" customWidth="1"/>
    <col min="1029" max="1029" width="9.140625" style="78"/>
    <col min="1030" max="1030" width="25.42578125" style="78" customWidth="1"/>
    <col min="1031" max="1031" width="14" style="78" customWidth="1"/>
    <col min="1032" max="1032" width="14.140625" style="78" customWidth="1"/>
    <col min="1033" max="1280" width="9.140625" style="78"/>
    <col min="1281" max="1281" width="4.28515625" style="78" customWidth="1"/>
    <col min="1282" max="1282" width="30.140625" style="78" customWidth="1"/>
    <col min="1283" max="1283" width="13.42578125" style="78" customWidth="1"/>
    <col min="1284" max="1284" width="14.28515625" style="78" customWidth="1"/>
    <col min="1285" max="1285" width="9.140625" style="78"/>
    <col min="1286" max="1286" width="25.42578125" style="78" customWidth="1"/>
    <col min="1287" max="1287" width="14" style="78" customWidth="1"/>
    <col min="1288" max="1288" width="14.140625" style="78" customWidth="1"/>
    <col min="1289" max="1536" width="9.140625" style="78"/>
    <col min="1537" max="1537" width="4.28515625" style="78" customWidth="1"/>
    <col min="1538" max="1538" width="30.140625" style="78" customWidth="1"/>
    <col min="1539" max="1539" width="13.42578125" style="78" customWidth="1"/>
    <col min="1540" max="1540" width="14.28515625" style="78" customWidth="1"/>
    <col min="1541" max="1541" width="9.140625" style="78"/>
    <col min="1542" max="1542" width="25.42578125" style="78" customWidth="1"/>
    <col min="1543" max="1543" width="14" style="78" customWidth="1"/>
    <col min="1544" max="1544" width="14.140625" style="78" customWidth="1"/>
    <col min="1545" max="1792" width="9.140625" style="78"/>
    <col min="1793" max="1793" width="4.28515625" style="78" customWidth="1"/>
    <col min="1794" max="1794" width="30.140625" style="78" customWidth="1"/>
    <col min="1795" max="1795" width="13.42578125" style="78" customWidth="1"/>
    <col min="1796" max="1796" width="14.28515625" style="78" customWidth="1"/>
    <col min="1797" max="1797" width="9.140625" style="78"/>
    <col min="1798" max="1798" width="25.42578125" style="78" customWidth="1"/>
    <col min="1799" max="1799" width="14" style="78" customWidth="1"/>
    <col min="1800" max="1800" width="14.140625" style="78" customWidth="1"/>
    <col min="1801" max="2048" width="9.140625" style="78"/>
    <col min="2049" max="2049" width="4.28515625" style="78" customWidth="1"/>
    <col min="2050" max="2050" width="30.140625" style="78" customWidth="1"/>
    <col min="2051" max="2051" width="13.42578125" style="78" customWidth="1"/>
    <col min="2052" max="2052" width="14.28515625" style="78" customWidth="1"/>
    <col min="2053" max="2053" width="9.140625" style="78"/>
    <col min="2054" max="2054" width="25.42578125" style="78" customWidth="1"/>
    <col min="2055" max="2055" width="14" style="78" customWidth="1"/>
    <col min="2056" max="2056" width="14.140625" style="78" customWidth="1"/>
    <col min="2057" max="2304" width="9.140625" style="78"/>
    <col min="2305" max="2305" width="4.28515625" style="78" customWidth="1"/>
    <col min="2306" max="2306" width="30.140625" style="78" customWidth="1"/>
    <col min="2307" max="2307" width="13.42578125" style="78" customWidth="1"/>
    <col min="2308" max="2308" width="14.28515625" style="78" customWidth="1"/>
    <col min="2309" max="2309" width="9.140625" style="78"/>
    <col min="2310" max="2310" width="25.42578125" style="78" customWidth="1"/>
    <col min="2311" max="2311" width="14" style="78" customWidth="1"/>
    <col min="2312" max="2312" width="14.140625" style="78" customWidth="1"/>
    <col min="2313" max="2560" width="9.140625" style="78"/>
    <col min="2561" max="2561" width="4.28515625" style="78" customWidth="1"/>
    <col min="2562" max="2562" width="30.140625" style="78" customWidth="1"/>
    <col min="2563" max="2563" width="13.42578125" style="78" customWidth="1"/>
    <col min="2564" max="2564" width="14.28515625" style="78" customWidth="1"/>
    <col min="2565" max="2565" width="9.140625" style="78"/>
    <col min="2566" max="2566" width="25.42578125" style="78" customWidth="1"/>
    <col min="2567" max="2567" width="14" style="78" customWidth="1"/>
    <col min="2568" max="2568" width="14.140625" style="78" customWidth="1"/>
    <col min="2569" max="2816" width="9.140625" style="78"/>
    <col min="2817" max="2817" width="4.28515625" style="78" customWidth="1"/>
    <col min="2818" max="2818" width="30.140625" style="78" customWidth="1"/>
    <col min="2819" max="2819" width="13.42578125" style="78" customWidth="1"/>
    <col min="2820" max="2820" width="14.28515625" style="78" customWidth="1"/>
    <col min="2821" max="2821" width="9.140625" style="78"/>
    <col min="2822" max="2822" width="25.42578125" style="78" customWidth="1"/>
    <col min="2823" max="2823" width="14" style="78" customWidth="1"/>
    <col min="2824" max="2824" width="14.140625" style="78" customWidth="1"/>
    <col min="2825" max="3072" width="9.140625" style="78"/>
    <col min="3073" max="3073" width="4.28515625" style="78" customWidth="1"/>
    <col min="3074" max="3074" width="30.140625" style="78" customWidth="1"/>
    <col min="3075" max="3075" width="13.42578125" style="78" customWidth="1"/>
    <col min="3076" max="3076" width="14.28515625" style="78" customWidth="1"/>
    <col min="3077" max="3077" width="9.140625" style="78"/>
    <col min="3078" max="3078" width="25.42578125" style="78" customWidth="1"/>
    <col min="3079" max="3079" width="14" style="78" customWidth="1"/>
    <col min="3080" max="3080" width="14.140625" style="78" customWidth="1"/>
    <col min="3081" max="3328" width="9.140625" style="78"/>
    <col min="3329" max="3329" width="4.28515625" style="78" customWidth="1"/>
    <col min="3330" max="3330" width="30.140625" style="78" customWidth="1"/>
    <col min="3331" max="3331" width="13.42578125" style="78" customWidth="1"/>
    <col min="3332" max="3332" width="14.28515625" style="78" customWidth="1"/>
    <col min="3333" max="3333" width="9.140625" style="78"/>
    <col min="3334" max="3334" width="25.42578125" style="78" customWidth="1"/>
    <col min="3335" max="3335" width="14" style="78" customWidth="1"/>
    <col min="3336" max="3336" width="14.140625" style="78" customWidth="1"/>
    <col min="3337" max="3584" width="9.140625" style="78"/>
    <col min="3585" max="3585" width="4.28515625" style="78" customWidth="1"/>
    <col min="3586" max="3586" width="30.140625" style="78" customWidth="1"/>
    <col min="3587" max="3587" width="13.42578125" style="78" customWidth="1"/>
    <col min="3588" max="3588" width="14.28515625" style="78" customWidth="1"/>
    <col min="3589" max="3589" width="9.140625" style="78"/>
    <col min="3590" max="3590" width="25.42578125" style="78" customWidth="1"/>
    <col min="3591" max="3591" width="14" style="78" customWidth="1"/>
    <col min="3592" max="3592" width="14.140625" style="78" customWidth="1"/>
    <col min="3593" max="3840" width="9.140625" style="78"/>
    <col min="3841" max="3841" width="4.28515625" style="78" customWidth="1"/>
    <col min="3842" max="3842" width="30.140625" style="78" customWidth="1"/>
    <col min="3843" max="3843" width="13.42578125" style="78" customWidth="1"/>
    <col min="3844" max="3844" width="14.28515625" style="78" customWidth="1"/>
    <col min="3845" max="3845" width="9.140625" style="78"/>
    <col min="3846" max="3846" width="25.42578125" style="78" customWidth="1"/>
    <col min="3847" max="3847" width="14" style="78" customWidth="1"/>
    <col min="3848" max="3848" width="14.140625" style="78" customWidth="1"/>
    <col min="3849" max="4096" width="9.140625" style="78"/>
    <col min="4097" max="4097" width="4.28515625" style="78" customWidth="1"/>
    <col min="4098" max="4098" width="30.140625" style="78" customWidth="1"/>
    <col min="4099" max="4099" width="13.42578125" style="78" customWidth="1"/>
    <col min="4100" max="4100" width="14.28515625" style="78" customWidth="1"/>
    <col min="4101" max="4101" width="9.140625" style="78"/>
    <col min="4102" max="4102" width="25.42578125" style="78" customWidth="1"/>
    <col min="4103" max="4103" width="14" style="78" customWidth="1"/>
    <col min="4104" max="4104" width="14.140625" style="78" customWidth="1"/>
    <col min="4105" max="4352" width="9.140625" style="78"/>
    <col min="4353" max="4353" width="4.28515625" style="78" customWidth="1"/>
    <col min="4354" max="4354" width="30.140625" style="78" customWidth="1"/>
    <col min="4355" max="4355" width="13.42578125" style="78" customWidth="1"/>
    <col min="4356" max="4356" width="14.28515625" style="78" customWidth="1"/>
    <col min="4357" max="4357" width="9.140625" style="78"/>
    <col min="4358" max="4358" width="25.42578125" style="78" customWidth="1"/>
    <col min="4359" max="4359" width="14" style="78" customWidth="1"/>
    <col min="4360" max="4360" width="14.140625" style="78" customWidth="1"/>
    <col min="4361" max="4608" width="9.140625" style="78"/>
    <col min="4609" max="4609" width="4.28515625" style="78" customWidth="1"/>
    <col min="4610" max="4610" width="30.140625" style="78" customWidth="1"/>
    <col min="4611" max="4611" width="13.42578125" style="78" customWidth="1"/>
    <col min="4612" max="4612" width="14.28515625" style="78" customWidth="1"/>
    <col min="4613" max="4613" width="9.140625" style="78"/>
    <col min="4614" max="4614" width="25.42578125" style="78" customWidth="1"/>
    <col min="4615" max="4615" width="14" style="78" customWidth="1"/>
    <col min="4616" max="4616" width="14.140625" style="78" customWidth="1"/>
    <col min="4617" max="4864" width="9.140625" style="78"/>
    <col min="4865" max="4865" width="4.28515625" style="78" customWidth="1"/>
    <col min="4866" max="4866" width="30.140625" style="78" customWidth="1"/>
    <col min="4867" max="4867" width="13.42578125" style="78" customWidth="1"/>
    <col min="4868" max="4868" width="14.28515625" style="78" customWidth="1"/>
    <col min="4869" max="4869" width="9.140625" style="78"/>
    <col min="4870" max="4870" width="25.42578125" style="78" customWidth="1"/>
    <col min="4871" max="4871" width="14" style="78" customWidth="1"/>
    <col min="4872" max="4872" width="14.140625" style="78" customWidth="1"/>
    <col min="4873" max="5120" width="9.140625" style="78"/>
    <col min="5121" max="5121" width="4.28515625" style="78" customWidth="1"/>
    <col min="5122" max="5122" width="30.140625" style="78" customWidth="1"/>
    <col min="5123" max="5123" width="13.42578125" style="78" customWidth="1"/>
    <col min="5124" max="5124" width="14.28515625" style="78" customWidth="1"/>
    <col min="5125" max="5125" width="9.140625" style="78"/>
    <col min="5126" max="5126" width="25.42578125" style="78" customWidth="1"/>
    <col min="5127" max="5127" width="14" style="78" customWidth="1"/>
    <col min="5128" max="5128" width="14.140625" style="78" customWidth="1"/>
    <col min="5129" max="5376" width="9.140625" style="78"/>
    <col min="5377" max="5377" width="4.28515625" style="78" customWidth="1"/>
    <col min="5378" max="5378" width="30.140625" style="78" customWidth="1"/>
    <col min="5379" max="5379" width="13.42578125" style="78" customWidth="1"/>
    <col min="5380" max="5380" width="14.28515625" style="78" customWidth="1"/>
    <col min="5381" max="5381" width="9.140625" style="78"/>
    <col min="5382" max="5382" width="25.42578125" style="78" customWidth="1"/>
    <col min="5383" max="5383" width="14" style="78" customWidth="1"/>
    <col min="5384" max="5384" width="14.140625" style="78" customWidth="1"/>
    <col min="5385" max="5632" width="9.140625" style="78"/>
    <col min="5633" max="5633" width="4.28515625" style="78" customWidth="1"/>
    <col min="5634" max="5634" width="30.140625" style="78" customWidth="1"/>
    <col min="5635" max="5635" width="13.42578125" style="78" customWidth="1"/>
    <col min="5636" max="5636" width="14.28515625" style="78" customWidth="1"/>
    <col min="5637" max="5637" width="9.140625" style="78"/>
    <col min="5638" max="5638" width="25.42578125" style="78" customWidth="1"/>
    <col min="5639" max="5639" width="14" style="78" customWidth="1"/>
    <col min="5640" max="5640" width="14.140625" style="78" customWidth="1"/>
    <col min="5641" max="5888" width="9.140625" style="78"/>
    <col min="5889" max="5889" width="4.28515625" style="78" customWidth="1"/>
    <col min="5890" max="5890" width="30.140625" style="78" customWidth="1"/>
    <col min="5891" max="5891" width="13.42578125" style="78" customWidth="1"/>
    <col min="5892" max="5892" width="14.28515625" style="78" customWidth="1"/>
    <col min="5893" max="5893" width="9.140625" style="78"/>
    <col min="5894" max="5894" width="25.42578125" style="78" customWidth="1"/>
    <col min="5895" max="5895" width="14" style="78" customWidth="1"/>
    <col min="5896" max="5896" width="14.140625" style="78" customWidth="1"/>
    <col min="5897" max="6144" width="9.140625" style="78"/>
    <col min="6145" max="6145" width="4.28515625" style="78" customWidth="1"/>
    <col min="6146" max="6146" width="30.140625" style="78" customWidth="1"/>
    <col min="6147" max="6147" width="13.42578125" style="78" customWidth="1"/>
    <col min="6148" max="6148" width="14.28515625" style="78" customWidth="1"/>
    <col min="6149" max="6149" width="9.140625" style="78"/>
    <col min="6150" max="6150" width="25.42578125" style="78" customWidth="1"/>
    <col min="6151" max="6151" width="14" style="78" customWidth="1"/>
    <col min="6152" max="6152" width="14.140625" style="78" customWidth="1"/>
    <col min="6153" max="6400" width="9.140625" style="78"/>
    <col min="6401" max="6401" width="4.28515625" style="78" customWidth="1"/>
    <col min="6402" max="6402" width="30.140625" style="78" customWidth="1"/>
    <col min="6403" max="6403" width="13.42578125" style="78" customWidth="1"/>
    <col min="6404" max="6404" width="14.28515625" style="78" customWidth="1"/>
    <col min="6405" max="6405" width="9.140625" style="78"/>
    <col min="6406" max="6406" width="25.42578125" style="78" customWidth="1"/>
    <col min="6407" max="6407" width="14" style="78" customWidth="1"/>
    <col min="6408" max="6408" width="14.140625" style="78" customWidth="1"/>
    <col min="6409" max="6656" width="9.140625" style="78"/>
    <col min="6657" max="6657" width="4.28515625" style="78" customWidth="1"/>
    <col min="6658" max="6658" width="30.140625" style="78" customWidth="1"/>
    <col min="6659" max="6659" width="13.42578125" style="78" customWidth="1"/>
    <col min="6660" max="6660" width="14.28515625" style="78" customWidth="1"/>
    <col min="6661" max="6661" width="9.140625" style="78"/>
    <col min="6662" max="6662" width="25.42578125" style="78" customWidth="1"/>
    <col min="6663" max="6663" width="14" style="78" customWidth="1"/>
    <col min="6664" max="6664" width="14.140625" style="78" customWidth="1"/>
    <col min="6665" max="6912" width="9.140625" style="78"/>
    <col min="6913" max="6913" width="4.28515625" style="78" customWidth="1"/>
    <col min="6914" max="6914" width="30.140625" style="78" customWidth="1"/>
    <col min="6915" max="6915" width="13.42578125" style="78" customWidth="1"/>
    <col min="6916" max="6916" width="14.28515625" style="78" customWidth="1"/>
    <col min="6917" max="6917" width="9.140625" style="78"/>
    <col min="6918" max="6918" width="25.42578125" style="78" customWidth="1"/>
    <col min="6919" max="6919" width="14" style="78" customWidth="1"/>
    <col min="6920" max="6920" width="14.140625" style="78" customWidth="1"/>
    <col min="6921" max="7168" width="9.140625" style="78"/>
    <col min="7169" max="7169" width="4.28515625" style="78" customWidth="1"/>
    <col min="7170" max="7170" width="30.140625" style="78" customWidth="1"/>
    <col min="7171" max="7171" width="13.42578125" style="78" customWidth="1"/>
    <col min="7172" max="7172" width="14.28515625" style="78" customWidth="1"/>
    <col min="7173" max="7173" width="9.140625" style="78"/>
    <col min="7174" max="7174" width="25.42578125" style="78" customWidth="1"/>
    <col min="7175" max="7175" width="14" style="78" customWidth="1"/>
    <col min="7176" max="7176" width="14.140625" style="78" customWidth="1"/>
    <col min="7177" max="7424" width="9.140625" style="78"/>
    <col min="7425" max="7425" width="4.28515625" style="78" customWidth="1"/>
    <col min="7426" max="7426" width="30.140625" style="78" customWidth="1"/>
    <col min="7427" max="7427" width="13.42578125" style="78" customWidth="1"/>
    <col min="7428" max="7428" width="14.28515625" style="78" customWidth="1"/>
    <col min="7429" max="7429" width="9.140625" style="78"/>
    <col min="7430" max="7430" width="25.42578125" style="78" customWidth="1"/>
    <col min="7431" max="7431" width="14" style="78" customWidth="1"/>
    <col min="7432" max="7432" width="14.140625" style="78" customWidth="1"/>
    <col min="7433" max="7680" width="9.140625" style="78"/>
    <col min="7681" max="7681" width="4.28515625" style="78" customWidth="1"/>
    <col min="7682" max="7682" width="30.140625" style="78" customWidth="1"/>
    <col min="7683" max="7683" width="13.42578125" style="78" customWidth="1"/>
    <col min="7684" max="7684" width="14.28515625" style="78" customWidth="1"/>
    <col min="7685" max="7685" width="9.140625" style="78"/>
    <col min="7686" max="7686" width="25.42578125" style="78" customWidth="1"/>
    <col min="7687" max="7687" width="14" style="78" customWidth="1"/>
    <col min="7688" max="7688" width="14.140625" style="78" customWidth="1"/>
    <col min="7689" max="7936" width="9.140625" style="78"/>
    <col min="7937" max="7937" width="4.28515625" style="78" customWidth="1"/>
    <col min="7938" max="7938" width="30.140625" style="78" customWidth="1"/>
    <col min="7939" max="7939" width="13.42578125" style="78" customWidth="1"/>
    <col min="7940" max="7940" width="14.28515625" style="78" customWidth="1"/>
    <col min="7941" max="7941" width="9.140625" style="78"/>
    <col min="7942" max="7942" width="25.42578125" style="78" customWidth="1"/>
    <col min="7943" max="7943" width="14" style="78" customWidth="1"/>
    <col min="7944" max="7944" width="14.140625" style="78" customWidth="1"/>
    <col min="7945" max="8192" width="9.140625" style="78"/>
    <col min="8193" max="8193" width="4.28515625" style="78" customWidth="1"/>
    <col min="8194" max="8194" width="30.140625" style="78" customWidth="1"/>
    <col min="8195" max="8195" width="13.42578125" style="78" customWidth="1"/>
    <col min="8196" max="8196" width="14.28515625" style="78" customWidth="1"/>
    <col min="8197" max="8197" width="9.140625" style="78"/>
    <col min="8198" max="8198" width="25.42578125" style="78" customWidth="1"/>
    <col min="8199" max="8199" width="14" style="78" customWidth="1"/>
    <col min="8200" max="8200" width="14.140625" style="78" customWidth="1"/>
    <col min="8201" max="8448" width="9.140625" style="78"/>
    <col min="8449" max="8449" width="4.28515625" style="78" customWidth="1"/>
    <col min="8450" max="8450" width="30.140625" style="78" customWidth="1"/>
    <col min="8451" max="8451" width="13.42578125" style="78" customWidth="1"/>
    <col min="8452" max="8452" width="14.28515625" style="78" customWidth="1"/>
    <col min="8453" max="8453" width="9.140625" style="78"/>
    <col min="8454" max="8454" width="25.42578125" style="78" customWidth="1"/>
    <col min="8455" max="8455" width="14" style="78" customWidth="1"/>
    <col min="8456" max="8456" width="14.140625" style="78" customWidth="1"/>
    <col min="8457" max="8704" width="9.140625" style="78"/>
    <col min="8705" max="8705" width="4.28515625" style="78" customWidth="1"/>
    <col min="8706" max="8706" width="30.140625" style="78" customWidth="1"/>
    <col min="8707" max="8707" width="13.42578125" style="78" customWidth="1"/>
    <col min="8708" max="8708" width="14.28515625" style="78" customWidth="1"/>
    <col min="8709" max="8709" width="9.140625" style="78"/>
    <col min="8710" max="8710" width="25.42578125" style="78" customWidth="1"/>
    <col min="8711" max="8711" width="14" style="78" customWidth="1"/>
    <col min="8712" max="8712" width="14.140625" style="78" customWidth="1"/>
    <col min="8713" max="8960" width="9.140625" style="78"/>
    <col min="8961" max="8961" width="4.28515625" style="78" customWidth="1"/>
    <col min="8962" max="8962" width="30.140625" style="78" customWidth="1"/>
    <col min="8963" max="8963" width="13.42578125" style="78" customWidth="1"/>
    <col min="8964" max="8964" width="14.28515625" style="78" customWidth="1"/>
    <col min="8965" max="8965" width="9.140625" style="78"/>
    <col min="8966" max="8966" width="25.42578125" style="78" customWidth="1"/>
    <col min="8967" max="8967" width="14" style="78" customWidth="1"/>
    <col min="8968" max="8968" width="14.140625" style="78" customWidth="1"/>
    <col min="8969" max="9216" width="9.140625" style="78"/>
    <col min="9217" max="9217" width="4.28515625" style="78" customWidth="1"/>
    <col min="9218" max="9218" width="30.140625" style="78" customWidth="1"/>
    <col min="9219" max="9219" width="13.42578125" style="78" customWidth="1"/>
    <col min="9220" max="9220" width="14.28515625" style="78" customWidth="1"/>
    <col min="9221" max="9221" width="9.140625" style="78"/>
    <col min="9222" max="9222" width="25.42578125" style="78" customWidth="1"/>
    <col min="9223" max="9223" width="14" style="78" customWidth="1"/>
    <col min="9224" max="9224" width="14.140625" style="78" customWidth="1"/>
    <col min="9225" max="9472" width="9.140625" style="78"/>
    <col min="9473" max="9473" width="4.28515625" style="78" customWidth="1"/>
    <col min="9474" max="9474" width="30.140625" style="78" customWidth="1"/>
    <col min="9475" max="9475" width="13.42578125" style="78" customWidth="1"/>
    <col min="9476" max="9476" width="14.28515625" style="78" customWidth="1"/>
    <col min="9477" max="9477" width="9.140625" style="78"/>
    <col min="9478" max="9478" width="25.42578125" style="78" customWidth="1"/>
    <col min="9479" max="9479" width="14" style="78" customWidth="1"/>
    <col min="9480" max="9480" width="14.140625" style="78" customWidth="1"/>
    <col min="9481" max="9728" width="9.140625" style="78"/>
    <col min="9729" max="9729" width="4.28515625" style="78" customWidth="1"/>
    <col min="9730" max="9730" width="30.140625" style="78" customWidth="1"/>
    <col min="9731" max="9731" width="13.42578125" style="78" customWidth="1"/>
    <col min="9732" max="9732" width="14.28515625" style="78" customWidth="1"/>
    <col min="9733" max="9733" width="9.140625" style="78"/>
    <col min="9734" max="9734" width="25.42578125" style="78" customWidth="1"/>
    <col min="9735" max="9735" width="14" style="78" customWidth="1"/>
    <col min="9736" max="9736" width="14.140625" style="78" customWidth="1"/>
    <col min="9737" max="9984" width="9.140625" style="78"/>
    <col min="9985" max="9985" width="4.28515625" style="78" customWidth="1"/>
    <col min="9986" max="9986" width="30.140625" style="78" customWidth="1"/>
    <col min="9987" max="9987" width="13.42578125" style="78" customWidth="1"/>
    <col min="9988" max="9988" width="14.28515625" style="78" customWidth="1"/>
    <col min="9989" max="9989" width="9.140625" style="78"/>
    <col min="9990" max="9990" width="25.42578125" style="78" customWidth="1"/>
    <col min="9991" max="9991" width="14" style="78" customWidth="1"/>
    <col min="9992" max="9992" width="14.140625" style="78" customWidth="1"/>
    <col min="9993" max="10240" width="9.140625" style="78"/>
    <col min="10241" max="10241" width="4.28515625" style="78" customWidth="1"/>
    <col min="10242" max="10242" width="30.140625" style="78" customWidth="1"/>
    <col min="10243" max="10243" width="13.42578125" style="78" customWidth="1"/>
    <col min="10244" max="10244" width="14.28515625" style="78" customWidth="1"/>
    <col min="10245" max="10245" width="9.140625" style="78"/>
    <col min="10246" max="10246" width="25.42578125" style="78" customWidth="1"/>
    <col min="10247" max="10247" width="14" style="78" customWidth="1"/>
    <col min="10248" max="10248" width="14.140625" style="78" customWidth="1"/>
    <col min="10249" max="10496" width="9.140625" style="78"/>
    <col min="10497" max="10497" width="4.28515625" style="78" customWidth="1"/>
    <col min="10498" max="10498" width="30.140625" style="78" customWidth="1"/>
    <col min="10499" max="10499" width="13.42578125" style="78" customWidth="1"/>
    <col min="10500" max="10500" width="14.28515625" style="78" customWidth="1"/>
    <col min="10501" max="10501" width="9.140625" style="78"/>
    <col min="10502" max="10502" width="25.42578125" style="78" customWidth="1"/>
    <col min="10503" max="10503" width="14" style="78" customWidth="1"/>
    <col min="10504" max="10504" width="14.140625" style="78" customWidth="1"/>
    <col min="10505" max="10752" width="9.140625" style="78"/>
    <col min="10753" max="10753" width="4.28515625" style="78" customWidth="1"/>
    <col min="10754" max="10754" width="30.140625" style="78" customWidth="1"/>
    <col min="10755" max="10755" width="13.42578125" style="78" customWidth="1"/>
    <col min="10756" max="10756" width="14.28515625" style="78" customWidth="1"/>
    <col min="10757" max="10757" width="9.140625" style="78"/>
    <col min="10758" max="10758" width="25.42578125" style="78" customWidth="1"/>
    <col min="10759" max="10759" width="14" style="78" customWidth="1"/>
    <col min="10760" max="10760" width="14.140625" style="78" customWidth="1"/>
    <col min="10761" max="11008" width="9.140625" style="78"/>
    <col min="11009" max="11009" width="4.28515625" style="78" customWidth="1"/>
    <col min="11010" max="11010" width="30.140625" style="78" customWidth="1"/>
    <col min="11011" max="11011" width="13.42578125" style="78" customWidth="1"/>
    <col min="11012" max="11012" width="14.28515625" style="78" customWidth="1"/>
    <col min="11013" max="11013" width="9.140625" style="78"/>
    <col min="11014" max="11014" width="25.42578125" style="78" customWidth="1"/>
    <col min="11015" max="11015" width="14" style="78" customWidth="1"/>
    <col min="11016" max="11016" width="14.140625" style="78" customWidth="1"/>
    <col min="11017" max="11264" width="9.140625" style="78"/>
    <col min="11265" max="11265" width="4.28515625" style="78" customWidth="1"/>
    <col min="11266" max="11266" width="30.140625" style="78" customWidth="1"/>
    <col min="11267" max="11267" width="13.42578125" style="78" customWidth="1"/>
    <col min="11268" max="11268" width="14.28515625" style="78" customWidth="1"/>
    <col min="11269" max="11269" width="9.140625" style="78"/>
    <col min="11270" max="11270" width="25.42578125" style="78" customWidth="1"/>
    <col min="11271" max="11271" width="14" style="78" customWidth="1"/>
    <col min="11272" max="11272" width="14.140625" style="78" customWidth="1"/>
    <col min="11273" max="11520" width="9.140625" style="78"/>
    <col min="11521" max="11521" width="4.28515625" style="78" customWidth="1"/>
    <col min="11522" max="11522" width="30.140625" style="78" customWidth="1"/>
    <col min="11523" max="11523" width="13.42578125" style="78" customWidth="1"/>
    <col min="11524" max="11524" width="14.28515625" style="78" customWidth="1"/>
    <col min="11525" max="11525" width="9.140625" style="78"/>
    <col min="11526" max="11526" width="25.42578125" style="78" customWidth="1"/>
    <col min="11527" max="11527" width="14" style="78" customWidth="1"/>
    <col min="11528" max="11528" width="14.140625" style="78" customWidth="1"/>
    <col min="11529" max="11776" width="9.140625" style="78"/>
    <col min="11777" max="11777" width="4.28515625" style="78" customWidth="1"/>
    <col min="11778" max="11778" width="30.140625" style="78" customWidth="1"/>
    <col min="11779" max="11779" width="13.42578125" style="78" customWidth="1"/>
    <col min="11780" max="11780" width="14.28515625" style="78" customWidth="1"/>
    <col min="11781" max="11781" width="9.140625" style="78"/>
    <col min="11782" max="11782" width="25.42578125" style="78" customWidth="1"/>
    <col min="11783" max="11783" width="14" style="78" customWidth="1"/>
    <col min="11784" max="11784" width="14.140625" style="78" customWidth="1"/>
    <col min="11785" max="12032" width="9.140625" style="78"/>
    <col min="12033" max="12033" width="4.28515625" style="78" customWidth="1"/>
    <col min="12034" max="12034" width="30.140625" style="78" customWidth="1"/>
    <col min="12035" max="12035" width="13.42578125" style="78" customWidth="1"/>
    <col min="12036" max="12036" width="14.28515625" style="78" customWidth="1"/>
    <col min="12037" max="12037" width="9.140625" style="78"/>
    <col min="12038" max="12038" width="25.42578125" style="78" customWidth="1"/>
    <col min="12039" max="12039" width="14" style="78" customWidth="1"/>
    <col min="12040" max="12040" width="14.140625" style="78" customWidth="1"/>
    <col min="12041" max="12288" width="9.140625" style="78"/>
    <col min="12289" max="12289" width="4.28515625" style="78" customWidth="1"/>
    <col min="12290" max="12290" width="30.140625" style="78" customWidth="1"/>
    <col min="12291" max="12291" width="13.42578125" style="78" customWidth="1"/>
    <col min="12292" max="12292" width="14.28515625" style="78" customWidth="1"/>
    <col min="12293" max="12293" width="9.140625" style="78"/>
    <col min="12294" max="12294" width="25.42578125" style="78" customWidth="1"/>
    <col min="12295" max="12295" width="14" style="78" customWidth="1"/>
    <col min="12296" max="12296" width="14.140625" style="78" customWidth="1"/>
    <col min="12297" max="12544" width="9.140625" style="78"/>
    <col min="12545" max="12545" width="4.28515625" style="78" customWidth="1"/>
    <col min="12546" max="12546" width="30.140625" style="78" customWidth="1"/>
    <col min="12547" max="12547" width="13.42578125" style="78" customWidth="1"/>
    <col min="12548" max="12548" width="14.28515625" style="78" customWidth="1"/>
    <col min="12549" max="12549" width="9.140625" style="78"/>
    <col min="12550" max="12550" width="25.42578125" style="78" customWidth="1"/>
    <col min="12551" max="12551" width="14" style="78" customWidth="1"/>
    <col min="12552" max="12552" width="14.140625" style="78" customWidth="1"/>
    <col min="12553" max="12800" width="9.140625" style="78"/>
    <col min="12801" max="12801" width="4.28515625" style="78" customWidth="1"/>
    <col min="12802" max="12802" width="30.140625" style="78" customWidth="1"/>
    <col min="12803" max="12803" width="13.42578125" style="78" customWidth="1"/>
    <col min="12804" max="12804" width="14.28515625" style="78" customWidth="1"/>
    <col min="12805" max="12805" width="9.140625" style="78"/>
    <col min="12806" max="12806" width="25.42578125" style="78" customWidth="1"/>
    <col min="12807" max="12807" width="14" style="78" customWidth="1"/>
    <col min="12808" max="12808" width="14.140625" style="78" customWidth="1"/>
    <col min="12809" max="13056" width="9.140625" style="78"/>
    <col min="13057" max="13057" width="4.28515625" style="78" customWidth="1"/>
    <col min="13058" max="13058" width="30.140625" style="78" customWidth="1"/>
    <col min="13059" max="13059" width="13.42578125" style="78" customWidth="1"/>
    <col min="13060" max="13060" width="14.28515625" style="78" customWidth="1"/>
    <col min="13061" max="13061" width="9.140625" style="78"/>
    <col min="13062" max="13062" width="25.42578125" style="78" customWidth="1"/>
    <col min="13063" max="13063" width="14" style="78" customWidth="1"/>
    <col min="13064" max="13064" width="14.140625" style="78" customWidth="1"/>
    <col min="13065" max="13312" width="9.140625" style="78"/>
    <col min="13313" max="13313" width="4.28515625" style="78" customWidth="1"/>
    <col min="13314" max="13314" width="30.140625" style="78" customWidth="1"/>
    <col min="13315" max="13315" width="13.42578125" style="78" customWidth="1"/>
    <col min="13316" max="13316" width="14.28515625" style="78" customWidth="1"/>
    <col min="13317" max="13317" width="9.140625" style="78"/>
    <col min="13318" max="13318" width="25.42578125" style="78" customWidth="1"/>
    <col min="13319" max="13319" width="14" style="78" customWidth="1"/>
    <col min="13320" max="13320" width="14.140625" style="78" customWidth="1"/>
    <col min="13321" max="13568" width="9.140625" style="78"/>
    <col min="13569" max="13569" width="4.28515625" style="78" customWidth="1"/>
    <col min="13570" max="13570" width="30.140625" style="78" customWidth="1"/>
    <col min="13571" max="13571" width="13.42578125" style="78" customWidth="1"/>
    <col min="13572" max="13572" width="14.28515625" style="78" customWidth="1"/>
    <col min="13573" max="13573" width="9.140625" style="78"/>
    <col min="13574" max="13574" width="25.42578125" style="78" customWidth="1"/>
    <col min="13575" max="13575" width="14" style="78" customWidth="1"/>
    <col min="13576" max="13576" width="14.140625" style="78" customWidth="1"/>
    <col min="13577" max="13824" width="9.140625" style="78"/>
    <col min="13825" max="13825" width="4.28515625" style="78" customWidth="1"/>
    <col min="13826" max="13826" width="30.140625" style="78" customWidth="1"/>
    <col min="13827" max="13827" width="13.42578125" style="78" customWidth="1"/>
    <col min="13828" max="13828" width="14.28515625" style="78" customWidth="1"/>
    <col min="13829" max="13829" width="9.140625" style="78"/>
    <col min="13830" max="13830" width="25.42578125" style="78" customWidth="1"/>
    <col min="13831" max="13831" width="14" style="78" customWidth="1"/>
    <col min="13832" max="13832" width="14.140625" style="78" customWidth="1"/>
    <col min="13833" max="14080" width="9.140625" style="78"/>
    <col min="14081" max="14081" width="4.28515625" style="78" customWidth="1"/>
    <col min="14082" max="14082" width="30.140625" style="78" customWidth="1"/>
    <col min="14083" max="14083" width="13.42578125" style="78" customWidth="1"/>
    <col min="14084" max="14084" width="14.28515625" style="78" customWidth="1"/>
    <col min="14085" max="14085" width="9.140625" style="78"/>
    <col min="14086" max="14086" width="25.42578125" style="78" customWidth="1"/>
    <col min="14087" max="14087" width="14" style="78" customWidth="1"/>
    <col min="14088" max="14088" width="14.140625" style="78" customWidth="1"/>
    <col min="14089" max="14336" width="9.140625" style="78"/>
    <col min="14337" max="14337" width="4.28515625" style="78" customWidth="1"/>
    <col min="14338" max="14338" width="30.140625" style="78" customWidth="1"/>
    <col min="14339" max="14339" width="13.42578125" style="78" customWidth="1"/>
    <col min="14340" max="14340" width="14.28515625" style="78" customWidth="1"/>
    <col min="14341" max="14341" width="9.140625" style="78"/>
    <col min="14342" max="14342" width="25.42578125" style="78" customWidth="1"/>
    <col min="14343" max="14343" width="14" style="78" customWidth="1"/>
    <col min="14344" max="14344" width="14.140625" style="78" customWidth="1"/>
    <col min="14345" max="14592" width="9.140625" style="78"/>
    <col min="14593" max="14593" width="4.28515625" style="78" customWidth="1"/>
    <col min="14594" max="14594" width="30.140625" style="78" customWidth="1"/>
    <col min="14595" max="14595" width="13.42578125" style="78" customWidth="1"/>
    <col min="14596" max="14596" width="14.28515625" style="78" customWidth="1"/>
    <col min="14597" max="14597" width="9.140625" style="78"/>
    <col min="14598" max="14598" width="25.42578125" style="78" customWidth="1"/>
    <col min="14599" max="14599" width="14" style="78" customWidth="1"/>
    <col min="14600" max="14600" width="14.140625" style="78" customWidth="1"/>
    <col min="14601" max="14848" width="9.140625" style="78"/>
    <col min="14849" max="14849" width="4.28515625" style="78" customWidth="1"/>
    <col min="14850" max="14850" width="30.140625" style="78" customWidth="1"/>
    <col min="14851" max="14851" width="13.42578125" style="78" customWidth="1"/>
    <col min="14852" max="14852" width="14.28515625" style="78" customWidth="1"/>
    <col min="14853" max="14853" width="9.140625" style="78"/>
    <col min="14854" max="14854" width="25.42578125" style="78" customWidth="1"/>
    <col min="14855" max="14855" width="14" style="78" customWidth="1"/>
    <col min="14856" max="14856" width="14.140625" style="78" customWidth="1"/>
    <col min="14857" max="15104" width="9.140625" style="78"/>
    <col min="15105" max="15105" width="4.28515625" style="78" customWidth="1"/>
    <col min="15106" max="15106" width="30.140625" style="78" customWidth="1"/>
    <col min="15107" max="15107" width="13.42578125" style="78" customWidth="1"/>
    <col min="15108" max="15108" width="14.28515625" style="78" customWidth="1"/>
    <col min="15109" max="15109" width="9.140625" style="78"/>
    <col min="15110" max="15110" width="25.42578125" style="78" customWidth="1"/>
    <col min="15111" max="15111" width="14" style="78" customWidth="1"/>
    <col min="15112" max="15112" width="14.140625" style="78" customWidth="1"/>
    <col min="15113" max="15360" width="9.140625" style="78"/>
    <col min="15361" max="15361" width="4.28515625" style="78" customWidth="1"/>
    <col min="15362" max="15362" width="30.140625" style="78" customWidth="1"/>
    <col min="15363" max="15363" width="13.42578125" style="78" customWidth="1"/>
    <col min="15364" max="15364" width="14.28515625" style="78" customWidth="1"/>
    <col min="15365" max="15365" width="9.140625" style="78"/>
    <col min="15366" max="15366" width="25.42578125" style="78" customWidth="1"/>
    <col min="15367" max="15367" width="14" style="78" customWidth="1"/>
    <col min="15368" max="15368" width="14.140625" style="78" customWidth="1"/>
    <col min="15369" max="15616" width="9.140625" style="78"/>
    <col min="15617" max="15617" width="4.28515625" style="78" customWidth="1"/>
    <col min="15618" max="15618" width="30.140625" style="78" customWidth="1"/>
    <col min="15619" max="15619" width="13.42578125" style="78" customWidth="1"/>
    <col min="15620" max="15620" width="14.28515625" style="78" customWidth="1"/>
    <col min="15621" max="15621" width="9.140625" style="78"/>
    <col min="15622" max="15622" width="25.42578125" style="78" customWidth="1"/>
    <col min="15623" max="15623" width="14" style="78" customWidth="1"/>
    <col min="15624" max="15624" width="14.140625" style="78" customWidth="1"/>
    <col min="15625" max="15872" width="9.140625" style="78"/>
    <col min="15873" max="15873" width="4.28515625" style="78" customWidth="1"/>
    <col min="15874" max="15874" width="30.140625" style="78" customWidth="1"/>
    <col min="15875" max="15875" width="13.42578125" style="78" customWidth="1"/>
    <col min="15876" max="15876" width="14.28515625" style="78" customWidth="1"/>
    <col min="15877" max="15877" width="9.140625" style="78"/>
    <col min="15878" max="15878" width="25.42578125" style="78" customWidth="1"/>
    <col min="15879" max="15879" width="14" style="78" customWidth="1"/>
    <col min="15880" max="15880" width="14.140625" style="78" customWidth="1"/>
    <col min="15881" max="16128" width="9.140625" style="78"/>
    <col min="16129" max="16129" width="4.28515625" style="78" customWidth="1"/>
    <col min="16130" max="16130" width="30.140625" style="78" customWidth="1"/>
    <col min="16131" max="16131" width="13.42578125" style="78" customWidth="1"/>
    <col min="16132" max="16132" width="14.28515625" style="78" customWidth="1"/>
    <col min="16133" max="16133" width="9.140625" style="78"/>
    <col min="16134" max="16134" width="25.42578125" style="78" customWidth="1"/>
    <col min="16135" max="16135" width="14" style="78" customWidth="1"/>
    <col min="16136" max="16136" width="14.140625" style="78" customWidth="1"/>
    <col min="16137" max="16384" width="9.140625" style="78"/>
  </cols>
  <sheetData>
    <row r="1" spans="1:17" x14ac:dyDescent="0.2">
      <c r="A1" s="400"/>
      <c r="B1" s="549" t="s">
        <v>201</v>
      </c>
      <c r="C1" s="550"/>
      <c r="D1" s="552"/>
      <c r="E1" s="401"/>
      <c r="F1" s="549" t="s">
        <v>202</v>
      </c>
      <c r="G1" s="550"/>
      <c r="H1" s="551"/>
    </row>
    <row r="2" spans="1:17" ht="25.5" customHeight="1" x14ac:dyDescent="0.2">
      <c r="A2" s="402"/>
      <c r="B2" s="385"/>
      <c r="C2" s="387" t="s">
        <v>203</v>
      </c>
      <c r="D2" s="387" t="s">
        <v>204</v>
      </c>
      <c r="E2" s="387"/>
      <c r="F2" s="387"/>
      <c r="G2" s="387" t="s">
        <v>203</v>
      </c>
      <c r="H2" s="403" t="s">
        <v>204</v>
      </c>
    </row>
    <row r="3" spans="1:17" ht="25.5" x14ac:dyDescent="0.2">
      <c r="A3" s="404" t="s">
        <v>205</v>
      </c>
      <c r="B3" s="389" t="s">
        <v>50</v>
      </c>
      <c r="C3" s="379">
        <f>C4+C5+C6+C7</f>
        <v>2924155843</v>
      </c>
      <c r="D3" s="379">
        <f>D4+D5+D6+D7</f>
        <v>2939410936</v>
      </c>
      <c r="E3" s="388" t="s">
        <v>132</v>
      </c>
      <c r="F3" s="386" t="s">
        <v>207</v>
      </c>
      <c r="G3" s="379">
        <v>1410265387</v>
      </c>
      <c r="H3" s="405">
        <v>1417791014</v>
      </c>
      <c r="P3" s="76"/>
      <c r="Q3" s="76"/>
    </row>
    <row r="4" spans="1:17" ht="25.5" x14ac:dyDescent="0.2">
      <c r="A4" s="406" t="s">
        <v>114</v>
      </c>
      <c r="B4" s="385" t="s">
        <v>0</v>
      </c>
      <c r="C4" s="390">
        <v>3647</v>
      </c>
      <c r="D4" s="391">
        <v>0</v>
      </c>
      <c r="E4" s="387" t="s">
        <v>114</v>
      </c>
      <c r="F4" s="420" t="s">
        <v>244</v>
      </c>
      <c r="G4" s="392">
        <v>215162801</v>
      </c>
      <c r="H4" s="407">
        <v>215162801</v>
      </c>
    </row>
    <row r="5" spans="1:17" x14ac:dyDescent="0.2">
      <c r="A5" s="406" t="s">
        <v>115</v>
      </c>
      <c r="B5" s="385" t="s">
        <v>1</v>
      </c>
      <c r="C5" s="390">
        <v>2921413296</v>
      </c>
      <c r="D5" s="390">
        <v>2936410936</v>
      </c>
      <c r="E5" s="393" t="s">
        <v>196</v>
      </c>
      <c r="F5" s="394" t="s">
        <v>133</v>
      </c>
      <c r="G5" s="392">
        <v>-2999726710</v>
      </c>
      <c r="H5" s="407">
        <v>-2869704316</v>
      </c>
    </row>
    <row r="6" spans="1:17" ht="25.5" x14ac:dyDescent="0.2">
      <c r="A6" s="406" t="s">
        <v>116</v>
      </c>
      <c r="B6" s="385" t="s">
        <v>3</v>
      </c>
      <c r="C6" s="390">
        <v>2738900</v>
      </c>
      <c r="D6" s="390">
        <v>3000000</v>
      </c>
      <c r="E6" s="393" t="s">
        <v>11</v>
      </c>
      <c r="F6" s="395" t="s">
        <v>134</v>
      </c>
      <c r="G6" s="392"/>
      <c r="H6" s="407"/>
    </row>
    <row r="7" spans="1:17" x14ac:dyDescent="0.2">
      <c r="A7" s="406" t="s">
        <v>196</v>
      </c>
      <c r="B7" s="385" t="s">
        <v>125</v>
      </c>
      <c r="C7" s="390"/>
      <c r="D7" s="391"/>
      <c r="E7" s="393" t="s">
        <v>135</v>
      </c>
      <c r="F7" s="394" t="s">
        <v>136</v>
      </c>
      <c r="G7" s="392">
        <v>40022394</v>
      </c>
      <c r="H7" s="407">
        <v>7525627</v>
      </c>
    </row>
    <row r="8" spans="1:17" ht="25.5" x14ac:dyDescent="0.2">
      <c r="A8" s="404" t="s">
        <v>5</v>
      </c>
      <c r="B8" s="389" t="s">
        <v>126</v>
      </c>
      <c r="C8" s="379">
        <f>C9+C10</f>
        <v>9137441</v>
      </c>
      <c r="D8" s="379">
        <f>D9+D10</f>
        <v>9626697</v>
      </c>
      <c r="E8" s="396" t="s">
        <v>137</v>
      </c>
      <c r="F8" s="397" t="s">
        <v>138</v>
      </c>
      <c r="G8" s="379">
        <v>70977196</v>
      </c>
      <c r="H8" s="405">
        <v>68925862</v>
      </c>
    </row>
    <row r="9" spans="1:17" ht="25.5" x14ac:dyDescent="0.2">
      <c r="A9" s="406" t="s">
        <v>114</v>
      </c>
      <c r="B9" s="385" t="s">
        <v>6</v>
      </c>
      <c r="C9" s="390">
        <v>9137441</v>
      </c>
      <c r="D9" s="390">
        <v>9626697</v>
      </c>
      <c r="E9" s="393" t="s">
        <v>114</v>
      </c>
      <c r="F9" s="395" t="s">
        <v>139</v>
      </c>
      <c r="G9" s="390">
        <v>16783718</v>
      </c>
      <c r="H9" s="408">
        <v>12615195</v>
      </c>
    </row>
    <row r="10" spans="1:17" ht="25.5" x14ac:dyDescent="0.2">
      <c r="A10" s="406" t="s">
        <v>115</v>
      </c>
      <c r="B10" s="385" t="s">
        <v>9</v>
      </c>
      <c r="C10" s="398"/>
      <c r="D10" s="398"/>
      <c r="E10" s="393" t="s">
        <v>115</v>
      </c>
      <c r="F10" s="395" t="s">
        <v>140</v>
      </c>
      <c r="G10" s="390">
        <v>33456016</v>
      </c>
      <c r="H10" s="409">
        <v>42953617</v>
      </c>
    </row>
    <row r="11" spans="1:17" ht="25.5" x14ac:dyDescent="0.2">
      <c r="A11" s="404" t="s">
        <v>20</v>
      </c>
      <c r="B11" s="386" t="s">
        <v>10</v>
      </c>
      <c r="C11" s="391">
        <v>135938446</v>
      </c>
      <c r="D11" s="391">
        <v>174670309</v>
      </c>
      <c r="E11" s="393" t="s">
        <v>116</v>
      </c>
      <c r="F11" s="395" t="s">
        <v>141</v>
      </c>
      <c r="G11" s="392">
        <v>20737462</v>
      </c>
      <c r="H11" s="407">
        <v>13357050</v>
      </c>
    </row>
    <row r="12" spans="1:17" ht="38.25" x14ac:dyDescent="0.2">
      <c r="A12" s="404" t="s">
        <v>206</v>
      </c>
      <c r="B12" s="386" t="s">
        <v>7</v>
      </c>
      <c r="C12" s="379">
        <v>77812815</v>
      </c>
      <c r="D12" s="379">
        <v>100702006</v>
      </c>
      <c r="E12" s="393" t="s">
        <v>196</v>
      </c>
      <c r="F12" s="395" t="s">
        <v>211</v>
      </c>
      <c r="G12" s="398"/>
      <c r="H12" s="410"/>
    </row>
    <row r="13" spans="1:17" ht="25.5" x14ac:dyDescent="0.2">
      <c r="A13" s="411" t="s">
        <v>114</v>
      </c>
      <c r="B13" s="394" t="s">
        <v>128</v>
      </c>
      <c r="C13" s="390">
        <v>75308077</v>
      </c>
      <c r="D13" s="390">
        <v>76993015</v>
      </c>
      <c r="E13" s="388" t="s">
        <v>143</v>
      </c>
      <c r="F13" s="389" t="s">
        <v>142</v>
      </c>
      <c r="G13" s="391"/>
      <c r="H13" s="408"/>
    </row>
    <row r="14" spans="1:17" ht="25.5" x14ac:dyDescent="0.2">
      <c r="A14" s="411" t="s">
        <v>115</v>
      </c>
      <c r="B14" s="394" t="s">
        <v>129</v>
      </c>
      <c r="C14" s="390"/>
      <c r="D14" s="390">
        <v>4190374</v>
      </c>
      <c r="E14" s="388" t="s">
        <v>145</v>
      </c>
      <c r="F14" s="389" t="s">
        <v>144</v>
      </c>
      <c r="G14" s="398"/>
      <c r="H14" s="410"/>
    </row>
    <row r="15" spans="1:17" x14ac:dyDescent="0.2">
      <c r="A15" s="411" t="s">
        <v>116</v>
      </c>
      <c r="B15" s="394" t="s">
        <v>130</v>
      </c>
      <c r="C15" s="390">
        <v>2504738</v>
      </c>
      <c r="D15" s="390">
        <v>19518617</v>
      </c>
      <c r="E15" s="387"/>
      <c r="F15" s="386" t="s">
        <v>146</v>
      </c>
      <c r="G15" s="391">
        <v>1665122351</v>
      </c>
      <c r="H15" s="408">
        <v>1735208585</v>
      </c>
    </row>
    <row r="16" spans="1:17" ht="25.5" x14ac:dyDescent="0.2">
      <c r="A16" s="412" t="s">
        <v>4</v>
      </c>
      <c r="B16" s="399" t="s">
        <v>131</v>
      </c>
      <c r="C16" s="391">
        <v>-679000</v>
      </c>
      <c r="D16" s="391">
        <v>-2484487</v>
      </c>
      <c r="E16" s="387"/>
      <c r="F16" s="394"/>
      <c r="G16" s="394"/>
      <c r="H16" s="413"/>
    </row>
    <row r="17" spans="1:8" x14ac:dyDescent="0.2">
      <c r="A17" s="404" t="s">
        <v>8</v>
      </c>
      <c r="B17" s="386" t="s">
        <v>127</v>
      </c>
      <c r="C17" s="391">
        <v>0</v>
      </c>
      <c r="D17" s="391">
        <v>0</v>
      </c>
      <c r="E17" s="387"/>
      <c r="F17" s="385"/>
      <c r="G17" s="385"/>
      <c r="H17" s="414"/>
    </row>
    <row r="18" spans="1:8" ht="24.75" customHeight="1" thickBot="1" x14ac:dyDescent="0.25">
      <c r="A18" s="415"/>
      <c r="B18" s="416" t="s">
        <v>12</v>
      </c>
      <c r="C18" s="376">
        <f>C3+C8+C11+C12+C16+C17</f>
        <v>3146365545</v>
      </c>
      <c r="D18" s="376">
        <f>D3+D8+D11+D12+D16+D17</f>
        <v>3221925461</v>
      </c>
      <c r="E18" s="417"/>
      <c r="F18" s="416" t="s">
        <v>13</v>
      </c>
      <c r="G18" s="418">
        <f>G3+G8+G13+G14+G15</f>
        <v>3146364934</v>
      </c>
      <c r="H18" s="419">
        <f>H3+H8+H13+H14+H15</f>
        <v>3221925461</v>
      </c>
    </row>
    <row r="19" spans="1:8" x14ac:dyDescent="0.2">
      <c r="C19" s="76"/>
      <c r="E19" s="77"/>
      <c r="F19" s="76"/>
      <c r="G19" s="76"/>
      <c r="H19" s="76"/>
    </row>
    <row r="20" spans="1:8" x14ac:dyDescent="0.2">
      <c r="E20" s="77"/>
      <c r="F20" s="76"/>
      <c r="G20" s="76"/>
      <c r="H20" s="76"/>
    </row>
    <row r="21" spans="1:8" x14ac:dyDescent="0.2">
      <c r="E21" s="77"/>
      <c r="F21" s="76"/>
      <c r="G21" s="76"/>
      <c r="H21" s="76"/>
    </row>
    <row r="22" spans="1:8" x14ac:dyDescent="0.2">
      <c r="C22" s="76"/>
      <c r="E22" s="77"/>
      <c r="F22" s="76"/>
      <c r="G22" s="76"/>
      <c r="H22" s="76"/>
    </row>
    <row r="23" spans="1:8" x14ac:dyDescent="0.2">
      <c r="E23" s="79"/>
    </row>
  </sheetData>
  <mergeCells count="2">
    <mergeCell ref="F1:H1"/>
    <mergeCell ref="B1:D1"/>
  </mergeCells>
  <pageMargins left="0.74803149606299213" right="0.74803149606299213" top="1.6929133858267718" bottom="0.98425196850393704" header="0.51181102362204722" footer="0.51181102362204722"/>
  <pageSetup paperSize="9" scale="99" orientation="landscape" r:id="rId1"/>
  <headerFooter alignWithMargins="0">
    <oddHeader>&amp;C&amp;"Times New Roman,Félkövér"
Elek Város Önkormányzata 2025. évi 
EGYSZERŰSÍTETT MÉRLEGE&amp;R&amp;"Times New Roman,Normál"13. melléklet a .../2026.(.. ...) önkormányzati rendelethez
Adatok E Ft-ban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13"/>
  <sheetViews>
    <sheetView view="pageLayout" zoomScaleNormal="100" workbookViewId="0">
      <selection activeCell="D14" sqref="D14"/>
    </sheetView>
  </sheetViews>
  <sheetFormatPr defaultRowHeight="15.75" x14ac:dyDescent="0.25"/>
  <cols>
    <col min="1" max="1" width="4.85546875" style="62" customWidth="1"/>
    <col min="2" max="2" width="55" style="62" customWidth="1"/>
    <col min="3" max="3" width="18" style="62" customWidth="1"/>
    <col min="4" max="4" width="15.28515625" style="63" customWidth="1"/>
    <col min="5" max="256" width="9.140625" style="62"/>
    <col min="257" max="257" width="4.85546875" style="62" customWidth="1"/>
    <col min="258" max="258" width="55" style="62" customWidth="1"/>
    <col min="259" max="259" width="18" style="62" customWidth="1"/>
    <col min="260" max="260" width="15.28515625" style="62" customWidth="1"/>
    <col min="261" max="512" width="9.140625" style="62"/>
    <col min="513" max="513" width="4.85546875" style="62" customWidth="1"/>
    <col min="514" max="514" width="55" style="62" customWidth="1"/>
    <col min="515" max="515" width="18" style="62" customWidth="1"/>
    <col min="516" max="516" width="15.28515625" style="62" customWidth="1"/>
    <col min="517" max="768" width="9.140625" style="62"/>
    <col min="769" max="769" width="4.85546875" style="62" customWidth="1"/>
    <col min="770" max="770" width="55" style="62" customWidth="1"/>
    <col min="771" max="771" width="18" style="62" customWidth="1"/>
    <col min="772" max="772" width="15.28515625" style="62" customWidth="1"/>
    <col min="773" max="1024" width="9.140625" style="62"/>
    <col min="1025" max="1025" width="4.85546875" style="62" customWidth="1"/>
    <col min="1026" max="1026" width="55" style="62" customWidth="1"/>
    <col min="1027" max="1027" width="18" style="62" customWidth="1"/>
    <col min="1028" max="1028" width="15.28515625" style="62" customWidth="1"/>
    <col min="1029" max="1280" width="9.140625" style="62"/>
    <col min="1281" max="1281" width="4.85546875" style="62" customWidth="1"/>
    <col min="1282" max="1282" width="55" style="62" customWidth="1"/>
    <col min="1283" max="1283" width="18" style="62" customWidth="1"/>
    <col min="1284" max="1284" width="15.28515625" style="62" customWidth="1"/>
    <col min="1285" max="1536" width="9.140625" style="62"/>
    <col min="1537" max="1537" width="4.85546875" style="62" customWidth="1"/>
    <col min="1538" max="1538" width="55" style="62" customWidth="1"/>
    <col min="1539" max="1539" width="18" style="62" customWidth="1"/>
    <col min="1540" max="1540" width="15.28515625" style="62" customWidth="1"/>
    <col min="1541" max="1792" width="9.140625" style="62"/>
    <col min="1793" max="1793" width="4.85546875" style="62" customWidth="1"/>
    <col min="1794" max="1794" width="55" style="62" customWidth="1"/>
    <col min="1795" max="1795" width="18" style="62" customWidth="1"/>
    <col min="1796" max="1796" width="15.28515625" style="62" customWidth="1"/>
    <col min="1797" max="2048" width="9.140625" style="62"/>
    <col min="2049" max="2049" width="4.85546875" style="62" customWidth="1"/>
    <col min="2050" max="2050" width="55" style="62" customWidth="1"/>
    <col min="2051" max="2051" width="18" style="62" customWidth="1"/>
    <col min="2052" max="2052" width="15.28515625" style="62" customWidth="1"/>
    <col min="2053" max="2304" width="9.140625" style="62"/>
    <col min="2305" max="2305" width="4.85546875" style="62" customWidth="1"/>
    <col min="2306" max="2306" width="55" style="62" customWidth="1"/>
    <col min="2307" max="2307" width="18" style="62" customWidth="1"/>
    <col min="2308" max="2308" width="15.28515625" style="62" customWidth="1"/>
    <col min="2309" max="2560" width="9.140625" style="62"/>
    <col min="2561" max="2561" width="4.85546875" style="62" customWidth="1"/>
    <col min="2562" max="2562" width="55" style="62" customWidth="1"/>
    <col min="2563" max="2563" width="18" style="62" customWidth="1"/>
    <col min="2564" max="2564" width="15.28515625" style="62" customWidth="1"/>
    <col min="2565" max="2816" width="9.140625" style="62"/>
    <col min="2817" max="2817" width="4.85546875" style="62" customWidth="1"/>
    <col min="2818" max="2818" width="55" style="62" customWidth="1"/>
    <col min="2819" max="2819" width="18" style="62" customWidth="1"/>
    <col min="2820" max="2820" width="15.28515625" style="62" customWidth="1"/>
    <col min="2821" max="3072" width="9.140625" style="62"/>
    <col min="3073" max="3073" width="4.85546875" style="62" customWidth="1"/>
    <col min="3074" max="3074" width="55" style="62" customWidth="1"/>
    <col min="3075" max="3075" width="18" style="62" customWidth="1"/>
    <col min="3076" max="3076" width="15.28515625" style="62" customWidth="1"/>
    <col min="3077" max="3328" width="9.140625" style="62"/>
    <col min="3329" max="3329" width="4.85546875" style="62" customWidth="1"/>
    <col min="3330" max="3330" width="55" style="62" customWidth="1"/>
    <col min="3331" max="3331" width="18" style="62" customWidth="1"/>
    <col min="3332" max="3332" width="15.28515625" style="62" customWidth="1"/>
    <col min="3333" max="3584" width="9.140625" style="62"/>
    <col min="3585" max="3585" width="4.85546875" style="62" customWidth="1"/>
    <col min="3586" max="3586" width="55" style="62" customWidth="1"/>
    <col min="3587" max="3587" width="18" style="62" customWidth="1"/>
    <col min="3588" max="3588" width="15.28515625" style="62" customWidth="1"/>
    <col min="3589" max="3840" width="9.140625" style="62"/>
    <col min="3841" max="3841" width="4.85546875" style="62" customWidth="1"/>
    <col min="3842" max="3842" width="55" style="62" customWidth="1"/>
    <col min="3843" max="3843" width="18" style="62" customWidth="1"/>
    <col min="3844" max="3844" width="15.28515625" style="62" customWidth="1"/>
    <col min="3845" max="4096" width="9.140625" style="62"/>
    <col min="4097" max="4097" width="4.85546875" style="62" customWidth="1"/>
    <col min="4098" max="4098" width="55" style="62" customWidth="1"/>
    <col min="4099" max="4099" width="18" style="62" customWidth="1"/>
    <col min="4100" max="4100" width="15.28515625" style="62" customWidth="1"/>
    <col min="4101" max="4352" width="9.140625" style="62"/>
    <col min="4353" max="4353" width="4.85546875" style="62" customWidth="1"/>
    <col min="4354" max="4354" width="55" style="62" customWidth="1"/>
    <col min="4355" max="4355" width="18" style="62" customWidth="1"/>
    <col min="4356" max="4356" width="15.28515625" style="62" customWidth="1"/>
    <col min="4357" max="4608" width="9.140625" style="62"/>
    <col min="4609" max="4609" width="4.85546875" style="62" customWidth="1"/>
    <col min="4610" max="4610" width="55" style="62" customWidth="1"/>
    <col min="4611" max="4611" width="18" style="62" customWidth="1"/>
    <col min="4612" max="4612" width="15.28515625" style="62" customWidth="1"/>
    <col min="4613" max="4864" width="9.140625" style="62"/>
    <col min="4865" max="4865" width="4.85546875" style="62" customWidth="1"/>
    <col min="4866" max="4866" width="55" style="62" customWidth="1"/>
    <col min="4867" max="4867" width="18" style="62" customWidth="1"/>
    <col min="4868" max="4868" width="15.28515625" style="62" customWidth="1"/>
    <col min="4869" max="5120" width="9.140625" style="62"/>
    <col min="5121" max="5121" width="4.85546875" style="62" customWidth="1"/>
    <col min="5122" max="5122" width="55" style="62" customWidth="1"/>
    <col min="5123" max="5123" width="18" style="62" customWidth="1"/>
    <col min="5124" max="5124" width="15.28515625" style="62" customWidth="1"/>
    <col min="5125" max="5376" width="9.140625" style="62"/>
    <col min="5377" max="5377" width="4.85546875" style="62" customWidth="1"/>
    <col min="5378" max="5378" width="55" style="62" customWidth="1"/>
    <col min="5379" max="5379" width="18" style="62" customWidth="1"/>
    <col min="5380" max="5380" width="15.28515625" style="62" customWidth="1"/>
    <col min="5381" max="5632" width="9.140625" style="62"/>
    <col min="5633" max="5633" width="4.85546875" style="62" customWidth="1"/>
    <col min="5634" max="5634" width="55" style="62" customWidth="1"/>
    <col min="5635" max="5635" width="18" style="62" customWidth="1"/>
    <col min="5636" max="5636" width="15.28515625" style="62" customWidth="1"/>
    <col min="5637" max="5888" width="9.140625" style="62"/>
    <col min="5889" max="5889" width="4.85546875" style="62" customWidth="1"/>
    <col min="5890" max="5890" width="55" style="62" customWidth="1"/>
    <col min="5891" max="5891" width="18" style="62" customWidth="1"/>
    <col min="5892" max="5892" width="15.28515625" style="62" customWidth="1"/>
    <col min="5893" max="6144" width="9.140625" style="62"/>
    <col min="6145" max="6145" width="4.85546875" style="62" customWidth="1"/>
    <col min="6146" max="6146" width="55" style="62" customWidth="1"/>
    <col min="6147" max="6147" width="18" style="62" customWidth="1"/>
    <col min="6148" max="6148" width="15.28515625" style="62" customWidth="1"/>
    <col min="6149" max="6400" width="9.140625" style="62"/>
    <col min="6401" max="6401" width="4.85546875" style="62" customWidth="1"/>
    <col min="6402" max="6402" width="55" style="62" customWidth="1"/>
    <col min="6403" max="6403" width="18" style="62" customWidth="1"/>
    <col min="6404" max="6404" width="15.28515625" style="62" customWidth="1"/>
    <col min="6405" max="6656" width="9.140625" style="62"/>
    <col min="6657" max="6657" width="4.85546875" style="62" customWidth="1"/>
    <col min="6658" max="6658" width="55" style="62" customWidth="1"/>
    <col min="6659" max="6659" width="18" style="62" customWidth="1"/>
    <col min="6660" max="6660" width="15.28515625" style="62" customWidth="1"/>
    <col min="6661" max="6912" width="9.140625" style="62"/>
    <col min="6913" max="6913" width="4.85546875" style="62" customWidth="1"/>
    <col min="6914" max="6914" width="55" style="62" customWidth="1"/>
    <col min="6915" max="6915" width="18" style="62" customWidth="1"/>
    <col min="6916" max="6916" width="15.28515625" style="62" customWidth="1"/>
    <col min="6917" max="7168" width="9.140625" style="62"/>
    <col min="7169" max="7169" width="4.85546875" style="62" customWidth="1"/>
    <col min="7170" max="7170" width="55" style="62" customWidth="1"/>
    <col min="7171" max="7171" width="18" style="62" customWidth="1"/>
    <col min="7172" max="7172" width="15.28515625" style="62" customWidth="1"/>
    <col min="7173" max="7424" width="9.140625" style="62"/>
    <col min="7425" max="7425" width="4.85546875" style="62" customWidth="1"/>
    <col min="7426" max="7426" width="55" style="62" customWidth="1"/>
    <col min="7427" max="7427" width="18" style="62" customWidth="1"/>
    <col min="7428" max="7428" width="15.28515625" style="62" customWidth="1"/>
    <col min="7429" max="7680" width="9.140625" style="62"/>
    <col min="7681" max="7681" width="4.85546875" style="62" customWidth="1"/>
    <col min="7682" max="7682" width="55" style="62" customWidth="1"/>
    <col min="7683" max="7683" width="18" style="62" customWidth="1"/>
    <col min="7684" max="7684" width="15.28515625" style="62" customWidth="1"/>
    <col min="7685" max="7936" width="9.140625" style="62"/>
    <col min="7937" max="7937" width="4.85546875" style="62" customWidth="1"/>
    <col min="7938" max="7938" width="55" style="62" customWidth="1"/>
    <col min="7939" max="7939" width="18" style="62" customWidth="1"/>
    <col min="7940" max="7940" width="15.28515625" style="62" customWidth="1"/>
    <col min="7941" max="8192" width="9.140625" style="62"/>
    <col min="8193" max="8193" width="4.85546875" style="62" customWidth="1"/>
    <col min="8194" max="8194" width="55" style="62" customWidth="1"/>
    <col min="8195" max="8195" width="18" style="62" customWidth="1"/>
    <col min="8196" max="8196" width="15.28515625" style="62" customWidth="1"/>
    <col min="8197" max="8448" width="9.140625" style="62"/>
    <col min="8449" max="8449" width="4.85546875" style="62" customWidth="1"/>
    <col min="8450" max="8450" width="55" style="62" customWidth="1"/>
    <col min="8451" max="8451" width="18" style="62" customWidth="1"/>
    <col min="8452" max="8452" width="15.28515625" style="62" customWidth="1"/>
    <col min="8453" max="8704" width="9.140625" style="62"/>
    <col min="8705" max="8705" width="4.85546875" style="62" customWidth="1"/>
    <col min="8706" max="8706" width="55" style="62" customWidth="1"/>
    <col min="8707" max="8707" width="18" style="62" customWidth="1"/>
    <col min="8708" max="8708" width="15.28515625" style="62" customWidth="1"/>
    <col min="8709" max="8960" width="9.140625" style="62"/>
    <col min="8961" max="8961" width="4.85546875" style="62" customWidth="1"/>
    <col min="8962" max="8962" width="55" style="62" customWidth="1"/>
    <col min="8963" max="8963" width="18" style="62" customWidth="1"/>
    <col min="8964" max="8964" width="15.28515625" style="62" customWidth="1"/>
    <col min="8965" max="9216" width="9.140625" style="62"/>
    <col min="9217" max="9217" width="4.85546875" style="62" customWidth="1"/>
    <col min="9218" max="9218" width="55" style="62" customWidth="1"/>
    <col min="9219" max="9219" width="18" style="62" customWidth="1"/>
    <col min="9220" max="9220" width="15.28515625" style="62" customWidth="1"/>
    <col min="9221" max="9472" width="9.140625" style="62"/>
    <col min="9473" max="9473" width="4.85546875" style="62" customWidth="1"/>
    <col min="9474" max="9474" width="55" style="62" customWidth="1"/>
    <col min="9475" max="9475" width="18" style="62" customWidth="1"/>
    <col min="9476" max="9476" width="15.28515625" style="62" customWidth="1"/>
    <col min="9477" max="9728" width="9.140625" style="62"/>
    <col min="9729" max="9729" width="4.85546875" style="62" customWidth="1"/>
    <col min="9730" max="9730" width="55" style="62" customWidth="1"/>
    <col min="9731" max="9731" width="18" style="62" customWidth="1"/>
    <col min="9732" max="9732" width="15.28515625" style="62" customWidth="1"/>
    <col min="9733" max="9984" width="9.140625" style="62"/>
    <col min="9985" max="9985" width="4.85546875" style="62" customWidth="1"/>
    <col min="9986" max="9986" width="55" style="62" customWidth="1"/>
    <col min="9987" max="9987" width="18" style="62" customWidth="1"/>
    <col min="9988" max="9988" width="15.28515625" style="62" customWidth="1"/>
    <col min="9989" max="10240" width="9.140625" style="62"/>
    <col min="10241" max="10241" width="4.85546875" style="62" customWidth="1"/>
    <col min="10242" max="10242" width="55" style="62" customWidth="1"/>
    <col min="10243" max="10243" width="18" style="62" customWidth="1"/>
    <col min="10244" max="10244" width="15.28515625" style="62" customWidth="1"/>
    <col min="10245" max="10496" width="9.140625" style="62"/>
    <col min="10497" max="10497" width="4.85546875" style="62" customWidth="1"/>
    <col min="10498" max="10498" width="55" style="62" customWidth="1"/>
    <col min="10499" max="10499" width="18" style="62" customWidth="1"/>
    <col min="10500" max="10500" width="15.28515625" style="62" customWidth="1"/>
    <col min="10501" max="10752" width="9.140625" style="62"/>
    <col min="10753" max="10753" width="4.85546875" style="62" customWidth="1"/>
    <col min="10754" max="10754" width="55" style="62" customWidth="1"/>
    <col min="10755" max="10755" width="18" style="62" customWidth="1"/>
    <col min="10756" max="10756" width="15.28515625" style="62" customWidth="1"/>
    <col min="10757" max="11008" width="9.140625" style="62"/>
    <col min="11009" max="11009" width="4.85546875" style="62" customWidth="1"/>
    <col min="11010" max="11010" width="55" style="62" customWidth="1"/>
    <col min="11011" max="11011" width="18" style="62" customWidth="1"/>
    <col min="11012" max="11012" width="15.28515625" style="62" customWidth="1"/>
    <col min="11013" max="11264" width="9.140625" style="62"/>
    <col min="11265" max="11265" width="4.85546875" style="62" customWidth="1"/>
    <col min="11266" max="11266" width="55" style="62" customWidth="1"/>
    <col min="11267" max="11267" width="18" style="62" customWidth="1"/>
    <col min="11268" max="11268" width="15.28515625" style="62" customWidth="1"/>
    <col min="11269" max="11520" width="9.140625" style="62"/>
    <col min="11521" max="11521" width="4.85546875" style="62" customWidth="1"/>
    <col min="11522" max="11522" width="55" style="62" customWidth="1"/>
    <col min="11523" max="11523" width="18" style="62" customWidth="1"/>
    <col min="11524" max="11524" width="15.28515625" style="62" customWidth="1"/>
    <col min="11525" max="11776" width="9.140625" style="62"/>
    <col min="11777" max="11777" width="4.85546875" style="62" customWidth="1"/>
    <col min="11778" max="11778" width="55" style="62" customWidth="1"/>
    <col min="11779" max="11779" width="18" style="62" customWidth="1"/>
    <col min="11780" max="11780" width="15.28515625" style="62" customWidth="1"/>
    <col min="11781" max="12032" width="9.140625" style="62"/>
    <col min="12033" max="12033" width="4.85546875" style="62" customWidth="1"/>
    <col min="12034" max="12034" width="55" style="62" customWidth="1"/>
    <col min="12035" max="12035" width="18" style="62" customWidth="1"/>
    <col min="12036" max="12036" width="15.28515625" style="62" customWidth="1"/>
    <col min="12037" max="12288" width="9.140625" style="62"/>
    <col min="12289" max="12289" width="4.85546875" style="62" customWidth="1"/>
    <col min="12290" max="12290" width="55" style="62" customWidth="1"/>
    <col min="12291" max="12291" width="18" style="62" customWidth="1"/>
    <col min="12292" max="12292" width="15.28515625" style="62" customWidth="1"/>
    <col min="12293" max="12544" width="9.140625" style="62"/>
    <col min="12545" max="12545" width="4.85546875" style="62" customWidth="1"/>
    <col min="12546" max="12546" width="55" style="62" customWidth="1"/>
    <col min="12547" max="12547" width="18" style="62" customWidth="1"/>
    <col min="12548" max="12548" width="15.28515625" style="62" customWidth="1"/>
    <col min="12549" max="12800" width="9.140625" style="62"/>
    <col min="12801" max="12801" width="4.85546875" style="62" customWidth="1"/>
    <col min="12802" max="12802" width="55" style="62" customWidth="1"/>
    <col min="12803" max="12803" width="18" style="62" customWidth="1"/>
    <col min="12804" max="12804" width="15.28515625" style="62" customWidth="1"/>
    <col min="12805" max="13056" width="9.140625" style="62"/>
    <col min="13057" max="13057" width="4.85546875" style="62" customWidth="1"/>
    <col min="13058" max="13058" width="55" style="62" customWidth="1"/>
    <col min="13059" max="13059" width="18" style="62" customWidth="1"/>
    <col min="13060" max="13060" width="15.28515625" style="62" customWidth="1"/>
    <col min="13061" max="13312" width="9.140625" style="62"/>
    <col min="13313" max="13313" width="4.85546875" style="62" customWidth="1"/>
    <col min="13314" max="13314" width="55" style="62" customWidth="1"/>
    <col min="13315" max="13315" width="18" style="62" customWidth="1"/>
    <col min="13316" max="13316" width="15.28515625" style="62" customWidth="1"/>
    <col min="13317" max="13568" width="9.140625" style="62"/>
    <col min="13569" max="13569" width="4.85546875" style="62" customWidth="1"/>
    <col min="13570" max="13570" width="55" style="62" customWidth="1"/>
    <col min="13571" max="13571" width="18" style="62" customWidth="1"/>
    <col min="13572" max="13572" width="15.28515625" style="62" customWidth="1"/>
    <col min="13573" max="13824" width="9.140625" style="62"/>
    <col min="13825" max="13825" width="4.85546875" style="62" customWidth="1"/>
    <col min="13826" max="13826" width="55" style="62" customWidth="1"/>
    <col min="13827" max="13827" width="18" style="62" customWidth="1"/>
    <col min="13828" max="13828" width="15.28515625" style="62" customWidth="1"/>
    <col min="13829" max="14080" width="9.140625" style="62"/>
    <col min="14081" max="14081" width="4.85546875" style="62" customWidth="1"/>
    <col min="14082" max="14082" width="55" style="62" customWidth="1"/>
    <col min="14083" max="14083" width="18" style="62" customWidth="1"/>
    <col min="14084" max="14084" width="15.28515625" style="62" customWidth="1"/>
    <col min="14085" max="14336" width="9.140625" style="62"/>
    <col min="14337" max="14337" width="4.85546875" style="62" customWidth="1"/>
    <col min="14338" max="14338" width="55" style="62" customWidth="1"/>
    <col min="14339" max="14339" width="18" style="62" customWidth="1"/>
    <col min="14340" max="14340" width="15.28515625" style="62" customWidth="1"/>
    <col min="14341" max="14592" width="9.140625" style="62"/>
    <col min="14593" max="14593" width="4.85546875" style="62" customWidth="1"/>
    <col min="14594" max="14594" width="55" style="62" customWidth="1"/>
    <col min="14595" max="14595" width="18" style="62" customWidth="1"/>
    <col min="14596" max="14596" width="15.28515625" style="62" customWidth="1"/>
    <col min="14597" max="14848" width="9.140625" style="62"/>
    <col min="14849" max="14849" width="4.85546875" style="62" customWidth="1"/>
    <col min="14850" max="14850" width="55" style="62" customWidth="1"/>
    <col min="14851" max="14851" width="18" style="62" customWidth="1"/>
    <col min="14852" max="14852" width="15.28515625" style="62" customWidth="1"/>
    <col min="14853" max="15104" width="9.140625" style="62"/>
    <col min="15105" max="15105" width="4.85546875" style="62" customWidth="1"/>
    <col min="15106" max="15106" width="55" style="62" customWidth="1"/>
    <col min="15107" max="15107" width="18" style="62" customWidth="1"/>
    <col min="15108" max="15108" width="15.28515625" style="62" customWidth="1"/>
    <col min="15109" max="15360" width="9.140625" style="62"/>
    <col min="15361" max="15361" width="4.85546875" style="62" customWidth="1"/>
    <col min="15362" max="15362" width="55" style="62" customWidth="1"/>
    <col min="15363" max="15363" width="18" style="62" customWidth="1"/>
    <col min="15364" max="15364" width="15.28515625" style="62" customWidth="1"/>
    <col min="15365" max="15616" width="9.140625" style="62"/>
    <col min="15617" max="15617" width="4.85546875" style="62" customWidth="1"/>
    <col min="15618" max="15618" width="55" style="62" customWidth="1"/>
    <col min="15619" max="15619" width="18" style="62" customWidth="1"/>
    <col min="15620" max="15620" width="15.28515625" style="62" customWidth="1"/>
    <col min="15621" max="15872" width="9.140625" style="62"/>
    <col min="15873" max="15873" width="4.85546875" style="62" customWidth="1"/>
    <col min="15874" max="15874" width="55" style="62" customWidth="1"/>
    <col min="15875" max="15875" width="18" style="62" customWidth="1"/>
    <col min="15876" max="15876" width="15.28515625" style="62" customWidth="1"/>
    <col min="15877" max="16128" width="9.140625" style="62"/>
    <col min="16129" max="16129" width="4.85546875" style="62" customWidth="1"/>
    <col min="16130" max="16130" width="55" style="62" customWidth="1"/>
    <col min="16131" max="16131" width="18" style="62" customWidth="1"/>
    <col min="16132" max="16132" width="15.28515625" style="62" customWidth="1"/>
    <col min="16133" max="16384" width="9.140625" style="62"/>
  </cols>
  <sheetData>
    <row r="1" spans="1:4" s="60" customFormat="1" x14ac:dyDescent="0.25">
      <c r="A1" s="433"/>
      <c r="B1" s="434" t="s">
        <v>16</v>
      </c>
      <c r="C1" s="434" t="s">
        <v>203</v>
      </c>
      <c r="D1" s="435" t="s">
        <v>212</v>
      </c>
    </row>
    <row r="2" spans="1:4" x14ac:dyDescent="0.25">
      <c r="A2" s="425" t="s">
        <v>114</v>
      </c>
      <c r="B2" s="421" t="s">
        <v>32</v>
      </c>
      <c r="C2" s="422">
        <v>431021240</v>
      </c>
      <c r="D2" s="426">
        <v>458700926</v>
      </c>
    </row>
    <row r="3" spans="1:4" x14ac:dyDescent="0.25">
      <c r="A3" s="425" t="s">
        <v>115</v>
      </c>
      <c r="B3" s="421" t="s">
        <v>33</v>
      </c>
      <c r="C3" s="422">
        <v>-4331</v>
      </c>
      <c r="D3" s="426">
        <v>0</v>
      </c>
    </row>
    <row r="4" spans="1:4" x14ac:dyDescent="0.25">
      <c r="A4" s="425" t="s">
        <v>116</v>
      </c>
      <c r="B4" s="421" t="s">
        <v>34</v>
      </c>
      <c r="C4" s="422">
        <v>1811257358</v>
      </c>
      <c r="D4" s="426">
        <v>1936923455</v>
      </c>
    </row>
    <row r="5" spans="1:4" x14ac:dyDescent="0.25">
      <c r="A5" s="425" t="s">
        <v>196</v>
      </c>
      <c r="B5" s="421" t="s">
        <v>35</v>
      </c>
      <c r="C5" s="422">
        <v>440534692</v>
      </c>
      <c r="D5" s="426">
        <v>474831235</v>
      </c>
    </row>
    <row r="6" spans="1:4" x14ac:dyDescent="0.25">
      <c r="A6" s="425" t="s">
        <v>11</v>
      </c>
      <c r="B6" s="421" t="s">
        <v>36</v>
      </c>
      <c r="C6" s="422">
        <v>825343751</v>
      </c>
      <c r="D6" s="426">
        <v>927189848</v>
      </c>
    </row>
    <row r="7" spans="1:4" x14ac:dyDescent="0.25">
      <c r="A7" s="425" t="s">
        <v>135</v>
      </c>
      <c r="B7" s="421" t="s">
        <v>37</v>
      </c>
      <c r="C7" s="422">
        <v>110408941</v>
      </c>
      <c r="D7" s="426">
        <v>100671848</v>
      </c>
    </row>
    <row r="8" spans="1:4" x14ac:dyDescent="0.25">
      <c r="A8" s="425" t="s">
        <v>39</v>
      </c>
      <c r="B8" s="421" t="s">
        <v>38</v>
      </c>
      <c r="C8" s="422">
        <v>827428420</v>
      </c>
      <c r="D8" s="426">
        <v>887346929</v>
      </c>
    </row>
    <row r="9" spans="1:4" s="60" customFormat="1" x14ac:dyDescent="0.25">
      <c r="A9" s="427" t="s">
        <v>156</v>
      </c>
      <c r="B9" s="423" t="s">
        <v>45</v>
      </c>
      <c r="C9" s="424">
        <v>38558483</v>
      </c>
      <c r="D9" s="428">
        <v>5584521</v>
      </c>
    </row>
    <row r="10" spans="1:4" x14ac:dyDescent="0.25">
      <c r="A10" s="425" t="s">
        <v>40</v>
      </c>
      <c r="B10" s="421" t="s">
        <v>42</v>
      </c>
      <c r="C10" s="422">
        <v>1466378</v>
      </c>
      <c r="D10" s="426">
        <v>1779518</v>
      </c>
    </row>
    <row r="11" spans="1:4" x14ac:dyDescent="0.25">
      <c r="A11" s="425" t="s">
        <v>41</v>
      </c>
      <c r="B11" s="421" t="s">
        <v>43</v>
      </c>
      <c r="C11" s="422">
        <v>2467</v>
      </c>
      <c r="D11" s="426">
        <v>-161588</v>
      </c>
    </row>
    <row r="12" spans="1:4" s="60" customFormat="1" x14ac:dyDescent="0.25">
      <c r="A12" s="427" t="s">
        <v>157</v>
      </c>
      <c r="B12" s="423" t="s">
        <v>44</v>
      </c>
      <c r="C12" s="424">
        <v>1463911</v>
      </c>
      <c r="D12" s="428">
        <v>1941106</v>
      </c>
    </row>
    <row r="13" spans="1:4" s="60" customFormat="1" ht="16.5" thickBot="1" x14ac:dyDescent="0.3">
      <c r="A13" s="429" t="s">
        <v>159</v>
      </c>
      <c r="B13" s="430" t="s">
        <v>222</v>
      </c>
      <c r="C13" s="431">
        <v>40022394</v>
      </c>
      <c r="D13" s="432">
        <v>7525627</v>
      </c>
    </row>
  </sheetData>
  <printOptions headings="1" gridLines="1"/>
  <pageMargins left="0.10416666666666667" right="0.28125" top="1.96" bottom="1" header="0.73" footer="0.5"/>
  <pageSetup paperSize="9" orientation="portrait" r:id="rId1"/>
  <headerFooter alignWithMargins="0">
    <oddHeader>&amp;C&amp;"Times New Roman,Félkövér"&amp;12
Elek Város Önkormányzata 2025. évi
 Egyszerűsített eredménykimutatása&amp;R&amp;"Times New Roman,Normál"14. melléklet a .../2026.(.. ...) önkormányzati rendelethez
Adatok E Ft-ban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C20"/>
  <sheetViews>
    <sheetView view="pageLayout" zoomScale="85" zoomScaleNormal="100" zoomScalePageLayoutView="85" workbookViewId="0">
      <selection activeCell="C17" sqref="C17"/>
    </sheetView>
  </sheetViews>
  <sheetFormatPr defaultRowHeight="15" x14ac:dyDescent="0.25"/>
  <cols>
    <col min="1" max="1" width="4.5703125" style="75" customWidth="1"/>
    <col min="2" max="2" width="59.28515625" style="94" customWidth="1"/>
    <col min="3" max="3" width="16.85546875" style="96" customWidth="1"/>
    <col min="4" max="256" width="9.140625" style="94"/>
    <col min="257" max="257" width="4.5703125" style="94" customWidth="1"/>
    <col min="258" max="258" width="61" style="94" customWidth="1"/>
    <col min="259" max="259" width="16.85546875" style="94" customWidth="1"/>
    <col min="260" max="512" width="9.140625" style="94"/>
    <col min="513" max="513" width="4.5703125" style="94" customWidth="1"/>
    <col min="514" max="514" width="61" style="94" customWidth="1"/>
    <col min="515" max="515" width="16.85546875" style="94" customWidth="1"/>
    <col min="516" max="768" width="9.140625" style="94"/>
    <col min="769" max="769" width="4.5703125" style="94" customWidth="1"/>
    <col min="770" max="770" width="61" style="94" customWidth="1"/>
    <col min="771" max="771" width="16.85546875" style="94" customWidth="1"/>
    <col min="772" max="1024" width="9.140625" style="94"/>
    <col min="1025" max="1025" width="4.5703125" style="94" customWidth="1"/>
    <col min="1026" max="1026" width="61" style="94" customWidth="1"/>
    <col min="1027" max="1027" width="16.85546875" style="94" customWidth="1"/>
    <col min="1028" max="1280" width="9.140625" style="94"/>
    <col min="1281" max="1281" width="4.5703125" style="94" customWidth="1"/>
    <col min="1282" max="1282" width="61" style="94" customWidth="1"/>
    <col min="1283" max="1283" width="16.85546875" style="94" customWidth="1"/>
    <col min="1284" max="1536" width="9.140625" style="94"/>
    <col min="1537" max="1537" width="4.5703125" style="94" customWidth="1"/>
    <col min="1538" max="1538" width="61" style="94" customWidth="1"/>
    <col min="1539" max="1539" width="16.85546875" style="94" customWidth="1"/>
    <col min="1540" max="1792" width="9.140625" style="94"/>
    <col min="1793" max="1793" width="4.5703125" style="94" customWidth="1"/>
    <col min="1794" max="1794" width="61" style="94" customWidth="1"/>
    <col min="1795" max="1795" width="16.85546875" style="94" customWidth="1"/>
    <col min="1796" max="2048" width="9.140625" style="94"/>
    <col min="2049" max="2049" width="4.5703125" style="94" customWidth="1"/>
    <col min="2050" max="2050" width="61" style="94" customWidth="1"/>
    <col min="2051" max="2051" width="16.85546875" style="94" customWidth="1"/>
    <col min="2052" max="2304" width="9.140625" style="94"/>
    <col min="2305" max="2305" width="4.5703125" style="94" customWidth="1"/>
    <col min="2306" max="2306" width="61" style="94" customWidth="1"/>
    <col min="2307" max="2307" width="16.85546875" style="94" customWidth="1"/>
    <col min="2308" max="2560" width="9.140625" style="94"/>
    <col min="2561" max="2561" width="4.5703125" style="94" customWidth="1"/>
    <col min="2562" max="2562" width="61" style="94" customWidth="1"/>
    <col min="2563" max="2563" width="16.85546875" style="94" customWidth="1"/>
    <col min="2564" max="2816" width="9.140625" style="94"/>
    <col min="2817" max="2817" width="4.5703125" style="94" customWidth="1"/>
    <col min="2818" max="2818" width="61" style="94" customWidth="1"/>
    <col min="2819" max="2819" width="16.85546875" style="94" customWidth="1"/>
    <col min="2820" max="3072" width="9.140625" style="94"/>
    <col min="3073" max="3073" width="4.5703125" style="94" customWidth="1"/>
    <col min="3074" max="3074" width="61" style="94" customWidth="1"/>
    <col min="3075" max="3075" width="16.85546875" style="94" customWidth="1"/>
    <col min="3076" max="3328" width="9.140625" style="94"/>
    <col min="3329" max="3329" width="4.5703125" style="94" customWidth="1"/>
    <col min="3330" max="3330" width="61" style="94" customWidth="1"/>
    <col min="3331" max="3331" width="16.85546875" style="94" customWidth="1"/>
    <col min="3332" max="3584" width="9.140625" style="94"/>
    <col min="3585" max="3585" width="4.5703125" style="94" customWidth="1"/>
    <col min="3586" max="3586" width="61" style="94" customWidth="1"/>
    <col min="3587" max="3587" width="16.85546875" style="94" customWidth="1"/>
    <col min="3588" max="3840" width="9.140625" style="94"/>
    <col min="3841" max="3841" width="4.5703125" style="94" customWidth="1"/>
    <col min="3842" max="3842" width="61" style="94" customWidth="1"/>
    <col min="3843" max="3843" width="16.85546875" style="94" customWidth="1"/>
    <col min="3844" max="4096" width="9.140625" style="94"/>
    <col min="4097" max="4097" width="4.5703125" style="94" customWidth="1"/>
    <col min="4098" max="4098" width="61" style="94" customWidth="1"/>
    <col min="4099" max="4099" width="16.85546875" style="94" customWidth="1"/>
    <col min="4100" max="4352" width="9.140625" style="94"/>
    <col min="4353" max="4353" width="4.5703125" style="94" customWidth="1"/>
    <col min="4354" max="4354" width="61" style="94" customWidth="1"/>
    <col min="4355" max="4355" width="16.85546875" style="94" customWidth="1"/>
    <col min="4356" max="4608" width="9.140625" style="94"/>
    <col min="4609" max="4609" width="4.5703125" style="94" customWidth="1"/>
    <col min="4610" max="4610" width="61" style="94" customWidth="1"/>
    <col min="4611" max="4611" width="16.85546875" style="94" customWidth="1"/>
    <col min="4612" max="4864" width="9.140625" style="94"/>
    <col min="4865" max="4865" width="4.5703125" style="94" customWidth="1"/>
    <col min="4866" max="4866" width="61" style="94" customWidth="1"/>
    <col min="4867" max="4867" width="16.85546875" style="94" customWidth="1"/>
    <col min="4868" max="5120" width="9.140625" style="94"/>
    <col min="5121" max="5121" width="4.5703125" style="94" customWidth="1"/>
    <col min="5122" max="5122" width="61" style="94" customWidth="1"/>
    <col min="5123" max="5123" width="16.85546875" style="94" customWidth="1"/>
    <col min="5124" max="5376" width="9.140625" style="94"/>
    <col min="5377" max="5377" width="4.5703125" style="94" customWidth="1"/>
    <col min="5378" max="5378" width="61" style="94" customWidth="1"/>
    <col min="5379" max="5379" width="16.85546875" style="94" customWidth="1"/>
    <col min="5380" max="5632" width="9.140625" style="94"/>
    <col min="5633" max="5633" width="4.5703125" style="94" customWidth="1"/>
    <col min="5634" max="5634" width="61" style="94" customWidth="1"/>
    <col min="5635" max="5635" width="16.85546875" style="94" customWidth="1"/>
    <col min="5636" max="5888" width="9.140625" style="94"/>
    <col min="5889" max="5889" width="4.5703125" style="94" customWidth="1"/>
    <col min="5890" max="5890" width="61" style="94" customWidth="1"/>
    <col min="5891" max="5891" width="16.85546875" style="94" customWidth="1"/>
    <col min="5892" max="6144" width="9.140625" style="94"/>
    <col min="6145" max="6145" width="4.5703125" style="94" customWidth="1"/>
    <col min="6146" max="6146" width="61" style="94" customWidth="1"/>
    <col min="6147" max="6147" width="16.85546875" style="94" customWidth="1"/>
    <col min="6148" max="6400" width="9.140625" style="94"/>
    <col min="6401" max="6401" width="4.5703125" style="94" customWidth="1"/>
    <col min="6402" max="6402" width="61" style="94" customWidth="1"/>
    <col min="6403" max="6403" width="16.85546875" style="94" customWidth="1"/>
    <col min="6404" max="6656" width="9.140625" style="94"/>
    <col min="6657" max="6657" width="4.5703125" style="94" customWidth="1"/>
    <col min="6658" max="6658" width="61" style="94" customWidth="1"/>
    <col min="6659" max="6659" width="16.85546875" style="94" customWidth="1"/>
    <col min="6660" max="6912" width="9.140625" style="94"/>
    <col min="6913" max="6913" width="4.5703125" style="94" customWidth="1"/>
    <col min="6914" max="6914" width="61" style="94" customWidth="1"/>
    <col min="6915" max="6915" width="16.85546875" style="94" customWidth="1"/>
    <col min="6916" max="7168" width="9.140625" style="94"/>
    <col min="7169" max="7169" width="4.5703125" style="94" customWidth="1"/>
    <col min="7170" max="7170" width="61" style="94" customWidth="1"/>
    <col min="7171" max="7171" width="16.85546875" style="94" customWidth="1"/>
    <col min="7172" max="7424" width="9.140625" style="94"/>
    <col min="7425" max="7425" width="4.5703125" style="94" customWidth="1"/>
    <col min="7426" max="7426" width="61" style="94" customWidth="1"/>
    <col min="7427" max="7427" width="16.85546875" style="94" customWidth="1"/>
    <col min="7428" max="7680" width="9.140625" style="94"/>
    <col min="7681" max="7681" width="4.5703125" style="94" customWidth="1"/>
    <col min="7682" max="7682" width="61" style="94" customWidth="1"/>
    <col min="7683" max="7683" width="16.85546875" style="94" customWidth="1"/>
    <col min="7684" max="7936" width="9.140625" style="94"/>
    <col min="7937" max="7937" width="4.5703125" style="94" customWidth="1"/>
    <col min="7938" max="7938" width="61" style="94" customWidth="1"/>
    <col min="7939" max="7939" width="16.85546875" style="94" customWidth="1"/>
    <col min="7940" max="8192" width="9.140625" style="94"/>
    <col min="8193" max="8193" width="4.5703125" style="94" customWidth="1"/>
    <col min="8194" max="8194" width="61" style="94" customWidth="1"/>
    <col min="8195" max="8195" width="16.85546875" style="94" customWidth="1"/>
    <col min="8196" max="8448" width="9.140625" style="94"/>
    <col min="8449" max="8449" width="4.5703125" style="94" customWidth="1"/>
    <col min="8450" max="8450" width="61" style="94" customWidth="1"/>
    <col min="8451" max="8451" width="16.85546875" style="94" customWidth="1"/>
    <col min="8452" max="8704" width="9.140625" style="94"/>
    <col min="8705" max="8705" width="4.5703125" style="94" customWidth="1"/>
    <col min="8706" max="8706" width="61" style="94" customWidth="1"/>
    <col min="8707" max="8707" width="16.85546875" style="94" customWidth="1"/>
    <col min="8708" max="8960" width="9.140625" style="94"/>
    <col min="8961" max="8961" width="4.5703125" style="94" customWidth="1"/>
    <col min="8962" max="8962" width="61" style="94" customWidth="1"/>
    <col min="8963" max="8963" width="16.85546875" style="94" customWidth="1"/>
    <col min="8964" max="9216" width="9.140625" style="94"/>
    <col min="9217" max="9217" width="4.5703125" style="94" customWidth="1"/>
    <col min="9218" max="9218" width="61" style="94" customWidth="1"/>
    <col min="9219" max="9219" width="16.85546875" style="94" customWidth="1"/>
    <col min="9220" max="9472" width="9.140625" style="94"/>
    <col min="9473" max="9473" width="4.5703125" style="94" customWidth="1"/>
    <col min="9474" max="9474" width="61" style="94" customWidth="1"/>
    <col min="9475" max="9475" width="16.85546875" style="94" customWidth="1"/>
    <col min="9476" max="9728" width="9.140625" style="94"/>
    <col min="9729" max="9729" width="4.5703125" style="94" customWidth="1"/>
    <col min="9730" max="9730" width="61" style="94" customWidth="1"/>
    <col min="9731" max="9731" width="16.85546875" style="94" customWidth="1"/>
    <col min="9732" max="9984" width="9.140625" style="94"/>
    <col min="9985" max="9985" width="4.5703125" style="94" customWidth="1"/>
    <col min="9986" max="9986" width="61" style="94" customWidth="1"/>
    <col min="9987" max="9987" width="16.85546875" style="94" customWidth="1"/>
    <col min="9988" max="10240" width="9.140625" style="94"/>
    <col min="10241" max="10241" width="4.5703125" style="94" customWidth="1"/>
    <col min="10242" max="10242" width="61" style="94" customWidth="1"/>
    <col min="10243" max="10243" width="16.85546875" style="94" customWidth="1"/>
    <col min="10244" max="10496" width="9.140625" style="94"/>
    <col min="10497" max="10497" width="4.5703125" style="94" customWidth="1"/>
    <col min="10498" max="10498" width="61" style="94" customWidth="1"/>
    <col min="10499" max="10499" width="16.85546875" style="94" customWidth="1"/>
    <col min="10500" max="10752" width="9.140625" style="94"/>
    <col min="10753" max="10753" width="4.5703125" style="94" customWidth="1"/>
    <col min="10754" max="10754" width="61" style="94" customWidth="1"/>
    <col min="10755" max="10755" width="16.85546875" style="94" customWidth="1"/>
    <col min="10756" max="11008" width="9.140625" style="94"/>
    <col min="11009" max="11009" width="4.5703125" style="94" customWidth="1"/>
    <col min="11010" max="11010" width="61" style="94" customWidth="1"/>
    <col min="11011" max="11011" width="16.85546875" style="94" customWidth="1"/>
    <col min="11012" max="11264" width="9.140625" style="94"/>
    <col min="11265" max="11265" width="4.5703125" style="94" customWidth="1"/>
    <col min="11266" max="11266" width="61" style="94" customWidth="1"/>
    <col min="11267" max="11267" width="16.85546875" style="94" customWidth="1"/>
    <col min="11268" max="11520" width="9.140625" style="94"/>
    <col min="11521" max="11521" width="4.5703125" style="94" customWidth="1"/>
    <col min="11522" max="11522" width="61" style="94" customWidth="1"/>
    <col min="11523" max="11523" width="16.85546875" style="94" customWidth="1"/>
    <col min="11524" max="11776" width="9.140625" style="94"/>
    <col min="11777" max="11777" width="4.5703125" style="94" customWidth="1"/>
    <col min="11778" max="11778" width="61" style="94" customWidth="1"/>
    <col min="11779" max="11779" width="16.85546875" style="94" customWidth="1"/>
    <col min="11780" max="12032" width="9.140625" style="94"/>
    <col min="12033" max="12033" width="4.5703125" style="94" customWidth="1"/>
    <col min="12034" max="12034" width="61" style="94" customWidth="1"/>
    <col min="12035" max="12035" width="16.85546875" style="94" customWidth="1"/>
    <col min="12036" max="12288" width="9.140625" style="94"/>
    <col min="12289" max="12289" width="4.5703125" style="94" customWidth="1"/>
    <col min="12290" max="12290" width="61" style="94" customWidth="1"/>
    <col min="12291" max="12291" width="16.85546875" style="94" customWidth="1"/>
    <col min="12292" max="12544" width="9.140625" style="94"/>
    <col min="12545" max="12545" width="4.5703125" style="94" customWidth="1"/>
    <col min="12546" max="12546" width="61" style="94" customWidth="1"/>
    <col min="12547" max="12547" width="16.85546875" style="94" customWidth="1"/>
    <col min="12548" max="12800" width="9.140625" style="94"/>
    <col min="12801" max="12801" width="4.5703125" style="94" customWidth="1"/>
    <col min="12802" max="12802" width="61" style="94" customWidth="1"/>
    <col min="12803" max="12803" width="16.85546875" style="94" customWidth="1"/>
    <col min="12804" max="13056" width="9.140625" style="94"/>
    <col min="13057" max="13057" width="4.5703125" style="94" customWidth="1"/>
    <col min="13058" max="13058" width="61" style="94" customWidth="1"/>
    <col min="13059" max="13059" width="16.85546875" style="94" customWidth="1"/>
    <col min="13060" max="13312" width="9.140625" style="94"/>
    <col min="13313" max="13313" width="4.5703125" style="94" customWidth="1"/>
    <col min="13314" max="13314" width="61" style="94" customWidth="1"/>
    <col min="13315" max="13315" width="16.85546875" style="94" customWidth="1"/>
    <col min="13316" max="13568" width="9.140625" style="94"/>
    <col min="13569" max="13569" width="4.5703125" style="94" customWidth="1"/>
    <col min="13570" max="13570" width="61" style="94" customWidth="1"/>
    <col min="13571" max="13571" width="16.85546875" style="94" customWidth="1"/>
    <col min="13572" max="13824" width="9.140625" style="94"/>
    <col min="13825" max="13825" width="4.5703125" style="94" customWidth="1"/>
    <col min="13826" max="13826" width="61" style="94" customWidth="1"/>
    <col min="13827" max="13827" width="16.85546875" style="94" customWidth="1"/>
    <col min="13828" max="14080" width="9.140625" style="94"/>
    <col min="14081" max="14081" width="4.5703125" style="94" customWidth="1"/>
    <col min="14082" max="14082" width="61" style="94" customWidth="1"/>
    <col min="14083" max="14083" width="16.85546875" style="94" customWidth="1"/>
    <col min="14084" max="14336" width="9.140625" style="94"/>
    <col min="14337" max="14337" width="4.5703125" style="94" customWidth="1"/>
    <col min="14338" max="14338" width="61" style="94" customWidth="1"/>
    <col min="14339" max="14339" width="16.85546875" style="94" customWidth="1"/>
    <col min="14340" max="14592" width="9.140625" style="94"/>
    <col min="14593" max="14593" width="4.5703125" style="94" customWidth="1"/>
    <col min="14594" max="14594" width="61" style="94" customWidth="1"/>
    <col min="14595" max="14595" width="16.85546875" style="94" customWidth="1"/>
    <col min="14596" max="14848" width="9.140625" style="94"/>
    <col min="14849" max="14849" width="4.5703125" style="94" customWidth="1"/>
    <col min="14850" max="14850" width="61" style="94" customWidth="1"/>
    <col min="14851" max="14851" width="16.85546875" style="94" customWidth="1"/>
    <col min="14852" max="15104" width="9.140625" style="94"/>
    <col min="15105" max="15105" width="4.5703125" style="94" customWidth="1"/>
    <col min="15106" max="15106" width="61" style="94" customWidth="1"/>
    <col min="15107" max="15107" width="16.85546875" style="94" customWidth="1"/>
    <col min="15108" max="15360" width="9.140625" style="94"/>
    <col min="15361" max="15361" width="4.5703125" style="94" customWidth="1"/>
    <col min="15362" max="15362" width="61" style="94" customWidth="1"/>
    <col min="15363" max="15363" width="16.85546875" style="94" customWidth="1"/>
    <col min="15364" max="15616" width="9.140625" style="94"/>
    <col min="15617" max="15617" width="4.5703125" style="94" customWidth="1"/>
    <col min="15618" max="15618" width="61" style="94" customWidth="1"/>
    <col min="15619" max="15619" width="16.85546875" style="94" customWidth="1"/>
    <col min="15620" max="15872" width="9.140625" style="94"/>
    <col min="15873" max="15873" width="4.5703125" style="94" customWidth="1"/>
    <col min="15874" max="15874" width="61" style="94" customWidth="1"/>
    <col min="15875" max="15875" width="16.85546875" style="94" customWidth="1"/>
    <col min="15876" max="16128" width="9.140625" style="94"/>
    <col min="16129" max="16129" width="4.5703125" style="94" customWidth="1"/>
    <col min="16130" max="16130" width="61" style="94" customWidth="1"/>
    <col min="16131" max="16131" width="16.85546875" style="94" customWidth="1"/>
    <col min="16132" max="16384" width="9.140625" style="94"/>
  </cols>
  <sheetData>
    <row r="1" spans="1:3" ht="30" customHeight="1" x14ac:dyDescent="0.25">
      <c r="A1" s="439"/>
      <c r="B1" s="440" t="s">
        <v>16</v>
      </c>
      <c r="C1" s="441" t="s">
        <v>220</v>
      </c>
    </row>
    <row r="2" spans="1:3" x14ac:dyDescent="0.25">
      <c r="A2" s="442">
        <v>1</v>
      </c>
      <c r="B2" s="437" t="s">
        <v>147</v>
      </c>
      <c r="C2" s="443">
        <v>1758880514</v>
      </c>
    </row>
    <row r="3" spans="1:3" x14ac:dyDescent="0.25">
      <c r="A3" s="442">
        <v>2</v>
      </c>
      <c r="B3" s="437" t="s">
        <v>148</v>
      </c>
      <c r="C3" s="443">
        <v>1700132840</v>
      </c>
    </row>
    <row r="4" spans="1:3" x14ac:dyDescent="0.25">
      <c r="A4" s="442" t="s">
        <v>114</v>
      </c>
      <c r="B4" s="437" t="s">
        <v>149</v>
      </c>
      <c r="C4" s="444">
        <v>58747674</v>
      </c>
    </row>
    <row r="5" spans="1:3" x14ac:dyDescent="0.25">
      <c r="A5" s="442">
        <v>3</v>
      </c>
      <c r="B5" s="437" t="s">
        <v>150</v>
      </c>
      <c r="C5" s="443">
        <v>910128420</v>
      </c>
    </row>
    <row r="6" spans="1:3" x14ac:dyDescent="0.25">
      <c r="A6" s="442">
        <v>4</v>
      </c>
      <c r="B6" s="437" t="s">
        <v>151</v>
      </c>
      <c r="C6" s="443">
        <v>787067848</v>
      </c>
    </row>
    <row r="7" spans="1:3" x14ac:dyDescent="0.25">
      <c r="A7" s="442" t="s">
        <v>115</v>
      </c>
      <c r="B7" s="437" t="s">
        <v>152</v>
      </c>
      <c r="C7" s="444">
        <v>123060572</v>
      </c>
    </row>
    <row r="8" spans="1:3" s="95" customFormat="1" ht="14.25" x14ac:dyDescent="0.2">
      <c r="A8" s="445" t="s">
        <v>156</v>
      </c>
      <c r="B8" s="438" t="s">
        <v>169</v>
      </c>
      <c r="C8" s="444">
        <v>181808246</v>
      </c>
    </row>
    <row r="9" spans="1:3" x14ac:dyDescent="0.25">
      <c r="A9" s="442">
        <v>5</v>
      </c>
      <c r="B9" s="437" t="s">
        <v>153</v>
      </c>
      <c r="C9" s="446"/>
    </row>
    <row r="10" spans="1:3" x14ac:dyDescent="0.25">
      <c r="A10" s="442">
        <v>6</v>
      </c>
      <c r="B10" s="437" t="s">
        <v>213</v>
      </c>
      <c r="C10" s="446"/>
    </row>
    <row r="11" spans="1:3" x14ac:dyDescent="0.25">
      <c r="A11" s="442" t="s">
        <v>116</v>
      </c>
      <c r="B11" s="437" t="s">
        <v>154</v>
      </c>
      <c r="C11" s="446"/>
    </row>
    <row r="12" spans="1:3" x14ac:dyDescent="0.25">
      <c r="A12" s="442">
        <v>7</v>
      </c>
      <c r="B12" s="437" t="s">
        <v>162</v>
      </c>
      <c r="C12" s="446"/>
    </row>
    <row r="13" spans="1:3" x14ac:dyDescent="0.25">
      <c r="A13" s="442">
        <v>8</v>
      </c>
      <c r="B13" s="437" t="s">
        <v>163</v>
      </c>
      <c r="C13" s="446"/>
    </row>
    <row r="14" spans="1:3" x14ac:dyDescent="0.25">
      <c r="A14" s="442" t="s">
        <v>155</v>
      </c>
      <c r="B14" s="437" t="s">
        <v>164</v>
      </c>
      <c r="C14" s="446"/>
    </row>
    <row r="15" spans="1:3" s="95" customFormat="1" ht="14.25" x14ac:dyDescent="0.2">
      <c r="A15" s="445" t="s">
        <v>157</v>
      </c>
      <c r="B15" s="438" t="s">
        <v>170</v>
      </c>
      <c r="C15" s="447"/>
    </row>
    <row r="16" spans="1:3" s="95" customFormat="1" ht="14.25" x14ac:dyDescent="0.2">
      <c r="A16" s="445" t="s">
        <v>158</v>
      </c>
      <c r="B16" s="438" t="s">
        <v>165</v>
      </c>
      <c r="C16" s="444">
        <v>181808246</v>
      </c>
    </row>
    <row r="17" spans="1:3" s="95" customFormat="1" ht="14.25" x14ac:dyDescent="0.2">
      <c r="A17" s="445" t="s">
        <v>171</v>
      </c>
      <c r="B17" s="438" t="s">
        <v>172</v>
      </c>
      <c r="C17" s="444">
        <v>181808246</v>
      </c>
    </row>
    <row r="18" spans="1:3" s="95" customFormat="1" ht="14.25" x14ac:dyDescent="0.2">
      <c r="A18" s="445" t="s">
        <v>159</v>
      </c>
      <c r="B18" s="438" t="s">
        <v>166</v>
      </c>
      <c r="C18" s="447">
        <v>0</v>
      </c>
    </row>
    <row r="19" spans="1:3" s="95" customFormat="1" ht="28.5" x14ac:dyDescent="0.2">
      <c r="A19" s="445" t="s">
        <v>160</v>
      </c>
      <c r="B19" s="436" t="s">
        <v>167</v>
      </c>
      <c r="C19" s="447">
        <v>0</v>
      </c>
    </row>
    <row r="20" spans="1:3" s="95" customFormat="1" thickBot="1" x14ac:dyDescent="0.25">
      <c r="A20" s="448" t="s">
        <v>161</v>
      </c>
      <c r="B20" s="449" t="s">
        <v>168</v>
      </c>
      <c r="C20" s="450">
        <v>0</v>
      </c>
    </row>
  </sheetData>
  <pageMargins left="0.74803149606299213" right="0.74803149606299213" top="1.6929133858267718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2025. évi
 MARADVÁNYKIMUTATÁSA&amp;R&amp;"Times New Roman,Normál"15. melléklet a .../2026.(... ...) önkormányzati rendelethez
Adatok E Ft-ban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39"/>
  <sheetViews>
    <sheetView view="pageLayout" zoomScaleNormal="100" workbookViewId="0">
      <selection activeCell="J24" sqref="J24"/>
    </sheetView>
  </sheetViews>
  <sheetFormatPr defaultRowHeight="11.25" x14ac:dyDescent="0.2"/>
  <cols>
    <col min="1" max="1" width="4.28515625" style="69" customWidth="1"/>
    <col min="2" max="2" width="34.140625" style="73" customWidth="1"/>
    <col min="3" max="3" width="10.7109375" style="69" customWidth="1"/>
    <col min="4" max="4" width="11" style="69" customWidth="1"/>
    <col min="5" max="5" width="12" style="69" customWidth="1"/>
    <col min="6" max="6" width="12.42578125" style="69" bestFit="1" customWidth="1"/>
    <col min="7" max="7" width="12.42578125" style="69" customWidth="1"/>
    <col min="8" max="8" width="12.140625" style="69" customWidth="1"/>
    <col min="9" max="9" width="8.28515625" style="69" bestFit="1" customWidth="1"/>
    <col min="10" max="256" width="9.140625" style="69"/>
    <col min="257" max="257" width="4.28515625" style="69" customWidth="1"/>
    <col min="258" max="258" width="39.5703125" style="69" customWidth="1"/>
    <col min="259" max="259" width="11.42578125" style="69" customWidth="1"/>
    <col min="260" max="260" width="11" style="69" customWidth="1"/>
    <col min="261" max="261" width="12" style="69" customWidth="1"/>
    <col min="262" max="262" width="12.28515625" style="69" customWidth="1"/>
    <col min="263" max="264" width="12.42578125" style="69" customWidth="1"/>
    <col min="265" max="265" width="11.42578125" style="69" customWidth="1"/>
    <col min="266" max="512" width="9.140625" style="69"/>
    <col min="513" max="513" width="4.28515625" style="69" customWidth="1"/>
    <col min="514" max="514" width="39.5703125" style="69" customWidth="1"/>
    <col min="515" max="515" width="11.42578125" style="69" customWidth="1"/>
    <col min="516" max="516" width="11" style="69" customWidth="1"/>
    <col min="517" max="517" width="12" style="69" customWidth="1"/>
    <col min="518" max="518" width="12.28515625" style="69" customWidth="1"/>
    <col min="519" max="520" width="12.42578125" style="69" customWidth="1"/>
    <col min="521" max="521" width="11.42578125" style="69" customWidth="1"/>
    <col min="522" max="768" width="9.140625" style="69"/>
    <col min="769" max="769" width="4.28515625" style="69" customWidth="1"/>
    <col min="770" max="770" width="39.5703125" style="69" customWidth="1"/>
    <col min="771" max="771" width="11.42578125" style="69" customWidth="1"/>
    <col min="772" max="772" width="11" style="69" customWidth="1"/>
    <col min="773" max="773" width="12" style="69" customWidth="1"/>
    <col min="774" max="774" width="12.28515625" style="69" customWidth="1"/>
    <col min="775" max="776" width="12.42578125" style="69" customWidth="1"/>
    <col min="777" max="777" width="11.42578125" style="69" customWidth="1"/>
    <col min="778" max="1024" width="9.140625" style="69"/>
    <col min="1025" max="1025" width="4.28515625" style="69" customWidth="1"/>
    <col min="1026" max="1026" width="39.5703125" style="69" customWidth="1"/>
    <col min="1027" max="1027" width="11.42578125" style="69" customWidth="1"/>
    <col min="1028" max="1028" width="11" style="69" customWidth="1"/>
    <col min="1029" max="1029" width="12" style="69" customWidth="1"/>
    <col min="1030" max="1030" width="12.28515625" style="69" customWidth="1"/>
    <col min="1031" max="1032" width="12.42578125" style="69" customWidth="1"/>
    <col min="1033" max="1033" width="11.42578125" style="69" customWidth="1"/>
    <col min="1034" max="1280" width="9.140625" style="69"/>
    <col min="1281" max="1281" width="4.28515625" style="69" customWidth="1"/>
    <col min="1282" max="1282" width="39.5703125" style="69" customWidth="1"/>
    <col min="1283" max="1283" width="11.42578125" style="69" customWidth="1"/>
    <col min="1284" max="1284" width="11" style="69" customWidth="1"/>
    <col min="1285" max="1285" width="12" style="69" customWidth="1"/>
    <col min="1286" max="1286" width="12.28515625" style="69" customWidth="1"/>
    <col min="1287" max="1288" width="12.42578125" style="69" customWidth="1"/>
    <col min="1289" max="1289" width="11.42578125" style="69" customWidth="1"/>
    <col min="1290" max="1536" width="9.140625" style="69"/>
    <col min="1537" max="1537" width="4.28515625" style="69" customWidth="1"/>
    <col min="1538" max="1538" width="39.5703125" style="69" customWidth="1"/>
    <col min="1539" max="1539" width="11.42578125" style="69" customWidth="1"/>
    <col min="1540" max="1540" width="11" style="69" customWidth="1"/>
    <col min="1541" max="1541" width="12" style="69" customWidth="1"/>
    <col min="1542" max="1542" width="12.28515625" style="69" customWidth="1"/>
    <col min="1543" max="1544" width="12.42578125" style="69" customWidth="1"/>
    <col min="1545" max="1545" width="11.42578125" style="69" customWidth="1"/>
    <col min="1546" max="1792" width="9.140625" style="69"/>
    <col min="1793" max="1793" width="4.28515625" style="69" customWidth="1"/>
    <col min="1794" max="1794" width="39.5703125" style="69" customWidth="1"/>
    <col min="1795" max="1795" width="11.42578125" style="69" customWidth="1"/>
    <col min="1796" max="1796" width="11" style="69" customWidth="1"/>
    <col min="1797" max="1797" width="12" style="69" customWidth="1"/>
    <col min="1798" max="1798" width="12.28515625" style="69" customWidth="1"/>
    <col min="1799" max="1800" width="12.42578125" style="69" customWidth="1"/>
    <col min="1801" max="1801" width="11.42578125" style="69" customWidth="1"/>
    <col min="1802" max="2048" width="9.140625" style="69"/>
    <col min="2049" max="2049" width="4.28515625" style="69" customWidth="1"/>
    <col min="2050" max="2050" width="39.5703125" style="69" customWidth="1"/>
    <col min="2051" max="2051" width="11.42578125" style="69" customWidth="1"/>
    <col min="2052" max="2052" width="11" style="69" customWidth="1"/>
    <col min="2053" max="2053" width="12" style="69" customWidth="1"/>
    <col min="2054" max="2054" width="12.28515625" style="69" customWidth="1"/>
    <col min="2055" max="2056" width="12.42578125" style="69" customWidth="1"/>
    <col min="2057" max="2057" width="11.42578125" style="69" customWidth="1"/>
    <col min="2058" max="2304" width="9.140625" style="69"/>
    <col min="2305" max="2305" width="4.28515625" style="69" customWidth="1"/>
    <col min="2306" max="2306" width="39.5703125" style="69" customWidth="1"/>
    <col min="2307" max="2307" width="11.42578125" style="69" customWidth="1"/>
    <col min="2308" max="2308" width="11" style="69" customWidth="1"/>
    <col min="2309" max="2309" width="12" style="69" customWidth="1"/>
    <col min="2310" max="2310" width="12.28515625" style="69" customWidth="1"/>
    <col min="2311" max="2312" width="12.42578125" style="69" customWidth="1"/>
    <col min="2313" max="2313" width="11.42578125" style="69" customWidth="1"/>
    <col min="2314" max="2560" width="9.140625" style="69"/>
    <col min="2561" max="2561" width="4.28515625" style="69" customWidth="1"/>
    <col min="2562" max="2562" width="39.5703125" style="69" customWidth="1"/>
    <col min="2563" max="2563" width="11.42578125" style="69" customWidth="1"/>
    <col min="2564" max="2564" width="11" style="69" customWidth="1"/>
    <col min="2565" max="2565" width="12" style="69" customWidth="1"/>
    <col min="2566" max="2566" width="12.28515625" style="69" customWidth="1"/>
    <col min="2567" max="2568" width="12.42578125" style="69" customWidth="1"/>
    <col min="2569" max="2569" width="11.42578125" style="69" customWidth="1"/>
    <col min="2570" max="2816" width="9.140625" style="69"/>
    <col min="2817" max="2817" width="4.28515625" style="69" customWidth="1"/>
    <col min="2818" max="2818" width="39.5703125" style="69" customWidth="1"/>
    <col min="2819" max="2819" width="11.42578125" style="69" customWidth="1"/>
    <col min="2820" max="2820" width="11" style="69" customWidth="1"/>
    <col min="2821" max="2821" width="12" style="69" customWidth="1"/>
    <col min="2822" max="2822" width="12.28515625" style="69" customWidth="1"/>
    <col min="2823" max="2824" width="12.42578125" style="69" customWidth="1"/>
    <col min="2825" max="2825" width="11.42578125" style="69" customWidth="1"/>
    <col min="2826" max="3072" width="9.140625" style="69"/>
    <col min="3073" max="3073" width="4.28515625" style="69" customWidth="1"/>
    <col min="3074" max="3074" width="39.5703125" style="69" customWidth="1"/>
    <col min="3075" max="3075" width="11.42578125" style="69" customWidth="1"/>
    <col min="3076" max="3076" width="11" style="69" customWidth="1"/>
    <col min="3077" max="3077" width="12" style="69" customWidth="1"/>
    <col min="3078" max="3078" width="12.28515625" style="69" customWidth="1"/>
    <col min="3079" max="3080" width="12.42578125" style="69" customWidth="1"/>
    <col min="3081" max="3081" width="11.42578125" style="69" customWidth="1"/>
    <col min="3082" max="3328" width="9.140625" style="69"/>
    <col min="3329" max="3329" width="4.28515625" style="69" customWidth="1"/>
    <col min="3330" max="3330" width="39.5703125" style="69" customWidth="1"/>
    <col min="3331" max="3331" width="11.42578125" style="69" customWidth="1"/>
    <col min="3332" max="3332" width="11" style="69" customWidth="1"/>
    <col min="3333" max="3333" width="12" style="69" customWidth="1"/>
    <col min="3334" max="3334" width="12.28515625" style="69" customWidth="1"/>
    <col min="3335" max="3336" width="12.42578125" style="69" customWidth="1"/>
    <col min="3337" max="3337" width="11.42578125" style="69" customWidth="1"/>
    <col min="3338" max="3584" width="9.140625" style="69"/>
    <col min="3585" max="3585" width="4.28515625" style="69" customWidth="1"/>
    <col min="3586" max="3586" width="39.5703125" style="69" customWidth="1"/>
    <col min="3587" max="3587" width="11.42578125" style="69" customWidth="1"/>
    <col min="3588" max="3588" width="11" style="69" customWidth="1"/>
    <col min="3589" max="3589" width="12" style="69" customWidth="1"/>
    <col min="3590" max="3590" width="12.28515625" style="69" customWidth="1"/>
    <col min="3591" max="3592" width="12.42578125" style="69" customWidth="1"/>
    <col min="3593" max="3593" width="11.42578125" style="69" customWidth="1"/>
    <col min="3594" max="3840" width="9.140625" style="69"/>
    <col min="3841" max="3841" width="4.28515625" style="69" customWidth="1"/>
    <col min="3842" max="3842" width="39.5703125" style="69" customWidth="1"/>
    <col min="3843" max="3843" width="11.42578125" style="69" customWidth="1"/>
    <col min="3844" max="3844" width="11" style="69" customWidth="1"/>
    <col min="3845" max="3845" width="12" style="69" customWidth="1"/>
    <col min="3846" max="3846" width="12.28515625" style="69" customWidth="1"/>
    <col min="3847" max="3848" width="12.42578125" style="69" customWidth="1"/>
    <col min="3849" max="3849" width="11.42578125" style="69" customWidth="1"/>
    <col min="3850" max="4096" width="9.140625" style="69"/>
    <col min="4097" max="4097" width="4.28515625" style="69" customWidth="1"/>
    <col min="4098" max="4098" width="39.5703125" style="69" customWidth="1"/>
    <col min="4099" max="4099" width="11.42578125" style="69" customWidth="1"/>
    <col min="4100" max="4100" width="11" style="69" customWidth="1"/>
    <col min="4101" max="4101" width="12" style="69" customWidth="1"/>
    <col min="4102" max="4102" width="12.28515625" style="69" customWidth="1"/>
    <col min="4103" max="4104" width="12.42578125" style="69" customWidth="1"/>
    <col min="4105" max="4105" width="11.42578125" style="69" customWidth="1"/>
    <col min="4106" max="4352" width="9.140625" style="69"/>
    <col min="4353" max="4353" width="4.28515625" style="69" customWidth="1"/>
    <col min="4354" max="4354" width="39.5703125" style="69" customWidth="1"/>
    <col min="4355" max="4355" width="11.42578125" style="69" customWidth="1"/>
    <col min="4356" max="4356" width="11" style="69" customWidth="1"/>
    <col min="4357" max="4357" width="12" style="69" customWidth="1"/>
    <col min="4358" max="4358" width="12.28515625" style="69" customWidth="1"/>
    <col min="4359" max="4360" width="12.42578125" style="69" customWidth="1"/>
    <col min="4361" max="4361" width="11.42578125" style="69" customWidth="1"/>
    <col min="4362" max="4608" width="9.140625" style="69"/>
    <col min="4609" max="4609" width="4.28515625" style="69" customWidth="1"/>
    <col min="4610" max="4610" width="39.5703125" style="69" customWidth="1"/>
    <col min="4611" max="4611" width="11.42578125" style="69" customWidth="1"/>
    <col min="4612" max="4612" width="11" style="69" customWidth="1"/>
    <col min="4613" max="4613" width="12" style="69" customWidth="1"/>
    <col min="4614" max="4614" width="12.28515625" style="69" customWidth="1"/>
    <col min="4615" max="4616" width="12.42578125" style="69" customWidth="1"/>
    <col min="4617" max="4617" width="11.42578125" style="69" customWidth="1"/>
    <col min="4618" max="4864" width="9.140625" style="69"/>
    <col min="4865" max="4865" width="4.28515625" style="69" customWidth="1"/>
    <col min="4866" max="4866" width="39.5703125" style="69" customWidth="1"/>
    <col min="4867" max="4867" width="11.42578125" style="69" customWidth="1"/>
    <col min="4868" max="4868" width="11" style="69" customWidth="1"/>
    <col min="4869" max="4869" width="12" style="69" customWidth="1"/>
    <col min="4870" max="4870" width="12.28515625" style="69" customWidth="1"/>
    <col min="4871" max="4872" width="12.42578125" style="69" customWidth="1"/>
    <col min="4873" max="4873" width="11.42578125" style="69" customWidth="1"/>
    <col min="4874" max="5120" width="9.140625" style="69"/>
    <col min="5121" max="5121" width="4.28515625" style="69" customWidth="1"/>
    <col min="5122" max="5122" width="39.5703125" style="69" customWidth="1"/>
    <col min="5123" max="5123" width="11.42578125" style="69" customWidth="1"/>
    <col min="5124" max="5124" width="11" style="69" customWidth="1"/>
    <col min="5125" max="5125" width="12" style="69" customWidth="1"/>
    <col min="5126" max="5126" width="12.28515625" style="69" customWidth="1"/>
    <col min="5127" max="5128" width="12.42578125" style="69" customWidth="1"/>
    <col min="5129" max="5129" width="11.42578125" style="69" customWidth="1"/>
    <col min="5130" max="5376" width="9.140625" style="69"/>
    <col min="5377" max="5377" width="4.28515625" style="69" customWidth="1"/>
    <col min="5378" max="5378" width="39.5703125" style="69" customWidth="1"/>
    <col min="5379" max="5379" width="11.42578125" style="69" customWidth="1"/>
    <col min="5380" max="5380" width="11" style="69" customWidth="1"/>
    <col min="5381" max="5381" width="12" style="69" customWidth="1"/>
    <col min="5382" max="5382" width="12.28515625" style="69" customWidth="1"/>
    <col min="5383" max="5384" width="12.42578125" style="69" customWidth="1"/>
    <col min="5385" max="5385" width="11.42578125" style="69" customWidth="1"/>
    <col min="5386" max="5632" width="9.140625" style="69"/>
    <col min="5633" max="5633" width="4.28515625" style="69" customWidth="1"/>
    <col min="5634" max="5634" width="39.5703125" style="69" customWidth="1"/>
    <col min="5635" max="5635" width="11.42578125" style="69" customWidth="1"/>
    <col min="5636" max="5636" width="11" style="69" customWidth="1"/>
    <col min="5637" max="5637" width="12" style="69" customWidth="1"/>
    <col min="5638" max="5638" width="12.28515625" style="69" customWidth="1"/>
    <col min="5639" max="5640" width="12.42578125" style="69" customWidth="1"/>
    <col min="5641" max="5641" width="11.42578125" style="69" customWidth="1"/>
    <col min="5642" max="5888" width="9.140625" style="69"/>
    <col min="5889" max="5889" width="4.28515625" style="69" customWidth="1"/>
    <col min="5890" max="5890" width="39.5703125" style="69" customWidth="1"/>
    <col min="5891" max="5891" width="11.42578125" style="69" customWidth="1"/>
    <col min="5892" max="5892" width="11" style="69" customWidth="1"/>
    <col min="5893" max="5893" width="12" style="69" customWidth="1"/>
    <col min="5894" max="5894" width="12.28515625" style="69" customWidth="1"/>
    <col min="5895" max="5896" width="12.42578125" style="69" customWidth="1"/>
    <col min="5897" max="5897" width="11.42578125" style="69" customWidth="1"/>
    <col min="5898" max="6144" width="9.140625" style="69"/>
    <col min="6145" max="6145" width="4.28515625" style="69" customWidth="1"/>
    <col min="6146" max="6146" width="39.5703125" style="69" customWidth="1"/>
    <col min="6147" max="6147" width="11.42578125" style="69" customWidth="1"/>
    <col min="6148" max="6148" width="11" style="69" customWidth="1"/>
    <col min="6149" max="6149" width="12" style="69" customWidth="1"/>
    <col min="6150" max="6150" width="12.28515625" style="69" customWidth="1"/>
    <col min="6151" max="6152" width="12.42578125" style="69" customWidth="1"/>
    <col min="6153" max="6153" width="11.42578125" style="69" customWidth="1"/>
    <col min="6154" max="6400" width="9.140625" style="69"/>
    <col min="6401" max="6401" width="4.28515625" style="69" customWidth="1"/>
    <col min="6402" max="6402" width="39.5703125" style="69" customWidth="1"/>
    <col min="6403" max="6403" width="11.42578125" style="69" customWidth="1"/>
    <col min="6404" max="6404" width="11" style="69" customWidth="1"/>
    <col min="6405" max="6405" width="12" style="69" customWidth="1"/>
    <col min="6406" max="6406" width="12.28515625" style="69" customWidth="1"/>
    <col min="6407" max="6408" width="12.42578125" style="69" customWidth="1"/>
    <col min="6409" max="6409" width="11.42578125" style="69" customWidth="1"/>
    <col min="6410" max="6656" width="9.140625" style="69"/>
    <col min="6657" max="6657" width="4.28515625" style="69" customWidth="1"/>
    <col min="6658" max="6658" width="39.5703125" style="69" customWidth="1"/>
    <col min="6659" max="6659" width="11.42578125" style="69" customWidth="1"/>
    <col min="6660" max="6660" width="11" style="69" customWidth="1"/>
    <col min="6661" max="6661" width="12" style="69" customWidth="1"/>
    <col min="6662" max="6662" width="12.28515625" style="69" customWidth="1"/>
    <col min="6663" max="6664" width="12.42578125" style="69" customWidth="1"/>
    <col min="6665" max="6665" width="11.42578125" style="69" customWidth="1"/>
    <col min="6666" max="6912" width="9.140625" style="69"/>
    <col min="6913" max="6913" width="4.28515625" style="69" customWidth="1"/>
    <col min="6914" max="6914" width="39.5703125" style="69" customWidth="1"/>
    <col min="6915" max="6915" width="11.42578125" style="69" customWidth="1"/>
    <col min="6916" max="6916" width="11" style="69" customWidth="1"/>
    <col min="6917" max="6917" width="12" style="69" customWidth="1"/>
    <col min="6918" max="6918" width="12.28515625" style="69" customWidth="1"/>
    <col min="6919" max="6920" width="12.42578125" style="69" customWidth="1"/>
    <col min="6921" max="6921" width="11.42578125" style="69" customWidth="1"/>
    <col min="6922" max="7168" width="9.140625" style="69"/>
    <col min="7169" max="7169" width="4.28515625" style="69" customWidth="1"/>
    <col min="7170" max="7170" width="39.5703125" style="69" customWidth="1"/>
    <col min="7171" max="7171" width="11.42578125" style="69" customWidth="1"/>
    <col min="7172" max="7172" width="11" style="69" customWidth="1"/>
    <col min="7173" max="7173" width="12" style="69" customWidth="1"/>
    <col min="7174" max="7174" width="12.28515625" style="69" customWidth="1"/>
    <col min="7175" max="7176" width="12.42578125" style="69" customWidth="1"/>
    <col min="7177" max="7177" width="11.42578125" style="69" customWidth="1"/>
    <col min="7178" max="7424" width="9.140625" style="69"/>
    <col min="7425" max="7425" width="4.28515625" style="69" customWidth="1"/>
    <col min="7426" max="7426" width="39.5703125" style="69" customWidth="1"/>
    <col min="7427" max="7427" width="11.42578125" style="69" customWidth="1"/>
    <col min="7428" max="7428" width="11" style="69" customWidth="1"/>
    <col min="7429" max="7429" width="12" style="69" customWidth="1"/>
    <col min="7430" max="7430" width="12.28515625" style="69" customWidth="1"/>
    <col min="7431" max="7432" width="12.42578125" style="69" customWidth="1"/>
    <col min="7433" max="7433" width="11.42578125" style="69" customWidth="1"/>
    <col min="7434" max="7680" width="9.140625" style="69"/>
    <col min="7681" max="7681" width="4.28515625" style="69" customWidth="1"/>
    <col min="7682" max="7682" width="39.5703125" style="69" customWidth="1"/>
    <col min="7683" max="7683" width="11.42578125" style="69" customWidth="1"/>
    <col min="7684" max="7684" width="11" style="69" customWidth="1"/>
    <col min="7685" max="7685" width="12" style="69" customWidth="1"/>
    <col min="7686" max="7686" width="12.28515625" style="69" customWidth="1"/>
    <col min="7687" max="7688" width="12.42578125" style="69" customWidth="1"/>
    <col min="7689" max="7689" width="11.42578125" style="69" customWidth="1"/>
    <col min="7690" max="7936" width="9.140625" style="69"/>
    <col min="7937" max="7937" width="4.28515625" style="69" customWidth="1"/>
    <col min="7938" max="7938" width="39.5703125" style="69" customWidth="1"/>
    <col min="7939" max="7939" width="11.42578125" style="69" customWidth="1"/>
    <col min="7940" max="7940" width="11" style="69" customWidth="1"/>
    <col min="7941" max="7941" width="12" style="69" customWidth="1"/>
    <col min="7942" max="7942" width="12.28515625" style="69" customWidth="1"/>
    <col min="7943" max="7944" width="12.42578125" style="69" customWidth="1"/>
    <col min="7945" max="7945" width="11.42578125" style="69" customWidth="1"/>
    <col min="7946" max="8192" width="9.140625" style="69"/>
    <col min="8193" max="8193" width="4.28515625" style="69" customWidth="1"/>
    <col min="8194" max="8194" width="39.5703125" style="69" customWidth="1"/>
    <col min="8195" max="8195" width="11.42578125" style="69" customWidth="1"/>
    <col min="8196" max="8196" width="11" style="69" customWidth="1"/>
    <col min="8197" max="8197" width="12" style="69" customWidth="1"/>
    <col min="8198" max="8198" width="12.28515625" style="69" customWidth="1"/>
    <col min="8199" max="8200" width="12.42578125" style="69" customWidth="1"/>
    <col min="8201" max="8201" width="11.42578125" style="69" customWidth="1"/>
    <col min="8202" max="8448" width="9.140625" style="69"/>
    <col min="8449" max="8449" width="4.28515625" style="69" customWidth="1"/>
    <col min="8450" max="8450" width="39.5703125" style="69" customWidth="1"/>
    <col min="8451" max="8451" width="11.42578125" style="69" customWidth="1"/>
    <col min="8452" max="8452" width="11" style="69" customWidth="1"/>
    <col min="8453" max="8453" width="12" style="69" customWidth="1"/>
    <col min="8454" max="8454" width="12.28515625" style="69" customWidth="1"/>
    <col min="8455" max="8456" width="12.42578125" style="69" customWidth="1"/>
    <col min="8457" max="8457" width="11.42578125" style="69" customWidth="1"/>
    <col min="8458" max="8704" width="9.140625" style="69"/>
    <col min="8705" max="8705" width="4.28515625" style="69" customWidth="1"/>
    <col min="8706" max="8706" width="39.5703125" style="69" customWidth="1"/>
    <col min="8707" max="8707" width="11.42578125" style="69" customWidth="1"/>
    <col min="8708" max="8708" width="11" style="69" customWidth="1"/>
    <col min="8709" max="8709" width="12" style="69" customWidth="1"/>
    <col min="8710" max="8710" width="12.28515625" style="69" customWidth="1"/>
    <col min="8711" max="8712" width="12.42578125" style="69" customWidth="1"/>
    <col min="8713" max="8713" width="11.42578125" style="69" customWidth="1"/>
    <col min="8714" max="8960" width="9.140625" style="69"/>
    <col min="8961" max="8961" width="4.28515625" style="69" customWidth="1"/>
    <col min="8962" max="8962" width="39.5703125" style="69" customWidth="1"/>
    <col min="8963" max="8963" width="11.42578125" style="69" customWidth="1"/>
    <col min="8964" max="8964" width="11" style="69" customWidth="1"/>
    <col min="8965" max="8965" width="12" style="69" customWidth="1"/>
    <col min="8966" max="8966" width="12.28515625" style="69" customWidth="1"/>
    <col min="8967" max="8968" width="12.42578125" style="69" customWidth="1"/>
    <col min="8969" max="8969" width="11.42578125" style="69" customWidth="1"/>
    <col min="8970" max="9216" width="9.140625" style="69"/>
    <col min="9217" max="9217" width="4.28515625" style="69" customWidth="1"/>
    <col min="9218" max="9218" width="39.5703125" style="69" customWidth="1"/>
    <col min="9219" max="9219" width="11.42578125" style="69" customWidth="1"/>
    <col min="9220" max="9220" width="11" style="69" customWidth="1"/>
    <col min="9221" max="9221" width="12" style="69" customWidth="1"/>
    <col min="9222" max="9222" width="12.28515625" style="69" customWidth="1"/>
    <col min="9223" max="9224" width="12.42578125" style="69" customWidth="1"/>
    <col min="9225" max="9225" width="11.42578125" style="69" customWidth="1"/>
    <col min="9226" max="9472" width="9.140625" style="69"/>
    <col min="9473" max="9473" width="4.28515625" style="69" customWidth="1"/>
    <col min="9474" max="9474" width="39.5703125" style="69" customWidth="1"/>
    <col min="9475" max="9475" width="11.42578125" style="69" customWidth="1"/>
    <col min="9476" max="9476" width="11" style="69" customWidth="1"/>
    <col min="9477" max="9477" width="12" style="69" customWidth="1"/>
    <col min="9478" max="9478" width="12.28515625" style="69" customWidth="1"/>
    <col min="9479" max="9480" width="12.42578125" style="69" customWidth="1"/>
    <col min="9481" max="9481" width="11.42578125" style="69" customWidth="1"/>
    <col min="9482" max="9728" width="9.140625" style="69"/>
    <col min="9729" max="9729" width="4.28515625" style="69" customWidth="1"/>
    <col min="9730" max="9730" width="39.5703125" style="69" customWidth="1"/>
    <col min="9731" max="9731" width="11.42578125" style="69" customWidth="1"/>
    <col min="9732" max="9732" width="11" style="69" customWidth="1"/>
    <col min="9733" max="9733" width="12" style="69" customWidth="1"/>
    <col min="9734" max="9734" width="12.28515625" style="69" customWidth="1"/>
    <col min="9735" max="9736" width="12.42578125" style="69" customWidth="1"/>
    <col min="9737" max="9737" width="11.42578125" style="69" customWidth="1"/>
    <col min="9738" max="9984" width="9.140625" style="69"/>
    <col min="9985" max="9985" width="4.28515625" style="69" customWidth="1"/>
    <col min="9986" max="9986" width="39.5703125" style="69" customWidth="1"/>
    <col min="9987" max="9987" width="11.42578125" style="69" customWidth="1"/>
    <col min="9988" max="9988" width="11" style="69" customWidth="1"/>
    <col min="9989" max="9989" width="12" style="69" customWidth="1"/>
    <col min="9990" max="9990" width="12.28515625" style="69" customWidth="1"/>
    <col min="9991" max="9992" width="12.42578125" style="69" customWidth="1"/>
    <col min="9993" max="9993" width="11.42578125" style="69" customWidth="1"/>
    <col min="9994" max="10240" width="9.140625" style="69"/>
    <col min="10241" max="10241" width="4.28515625" style="69" customWidth="1"/>
    <col min="10242" max="10242" width="39.5703125" style="69" customWidth="1"/>
    <col min="10243" max="10243" width="11.42578125" style="69" customWidth="1"/>
    <col min="10244" max="10244" width="11" style="69" customWidth="1"/>
    <col min="10245" max="10245" width="12" style="69" customWidth="1"/>
    <col min="10246" max="10246" width="12.28515625" style="69" customWidth="1"/>
    <col min="10247" max="10248" width="12.42578125" style="69" customWidth="1"/>
    <col min="10249" max="10249" width="11.42578125" style="69" customWidth="1"/>
    <col min="10250" max="10496" width="9.140625" style="69"/>
    <col min="10497" max="10497" width="4.28515625" style="69" customWidth="1"/>
    <col min="10498" max="10498" width="39.5703125" style="69" customWidth="1"/>
    <col min="10499" max="10499" width="11.42578125" style="69" customWidth="1"/>
    <col min="10500" max="10500" width="11" style="69" customWidth="1"/>
    <col min="10501" max="10501" width="12" style="69" customWidth="1"/>
    <col min="10502" max="10502" width="12.28515625" style="69" customWidth="1"/>
    <col min="10503" max="10504" width="12.42578125" style="69" customWidth="1"/>
    <col min="10505" max="10505" width="11.42578125" style="69" customWidth="1"/>
    <col min="10506" max="10752" width="9.140625" style="69"/>
    <col min="10753" max="10753" width="4.28515625" style="69" customWidth="1"/>
    <col min="10754" max="10754" width="39.5703125" style="69" customWidth="1"/>
    <col min="10755" max="10755" width="11.42578125" style="69" customWidth="1"/>
    <col min="10756" max="10756" width="11" style="69" customWidth="1"/>
    <col min="10757" max="10757" width="12" style="69" customWidth="1"/>
    <col min="10758" max="10758" width="12.28515625" style="69" customWidth="1"/>
    <col min="10759" max="10760" width="12.42578125" style="69" customWidth="1"/>
    <col min="10761" max="10761" width="11.42578125" style="69" customWidth="1"/>
    <col min="10762" max="11008" width="9.140625" style="69"/>
    <col min="11009" max="11009" width="4.28515625" style="69" customWidth="1"/>
    <col min="11010" max="11010" width="39.5703125" style="69" customWidth="1"/>
    <col min="11011" max="11011" width="11.42578125" style="69" customWidth="1"/>
    <col min="11012" max="11012" width="11" style="69" customWidth="1"/>
    <col min="11013" max="11013" width="12" style="69" customWidth="1"/>
    <col min="11014" max="11014" width="12.28515625" style="69" customWidth="1"/>
    <col min="11015" max="11016" width="12.42578125" style="69" customWidth="1"/>
    <col min="11017" max="11017" width="11.42578125" style="69" customWidth="1"/>
    <col min="11018" max="11264" width="9.140625" style="69"/>
    <col min="11265" max="11265" width="4.28515625" style="69" customWidth="1"/>
    <col min="11266" max="11266" width="39.5703125" style="69" customWidth="1"/>
    <col min="11267" max="11267" width="11.42578125" style="69" customWidth="1"/>
    <col min="11268" max="11268" width="11" style="69" customWidth="1"/>
    <col min="11269" max="11269" width="12" style="69" customWidth="1"/>
    <col min="11270" max="11270" width="12.28515625" style="69" customWidth="1"/>
    <col min="11271" max="11272" width="12.42578125" style="69" customWidth="1"/>
    <col min="11273" max="11273" width="11.42578125" style="69" customWidth="1"/>
    <col min="11274" max="11520" width="9.140625" style="69"/>
    <col min="11521" max="11521" width="4.28515625" style="69" customWidth="1"/>
    <col min="11522" max="11522" width="39.5703125" style="69" customWidth="1"/>
    <col min="11523" max="11523" width="11.42578125" style="69" customWidth="1"/>
    <col min="11524" max="11524" width="11" style="69" customWidth="1"/>
    <col min="11525" max="11525" width="12" style="69" customWidth="1"/>
    <col min="11526" max="11526" width="12.28515625" style="69" customWidth="1"/>
    <col min="11527" max="11528" width="12.42578125" style="69" customWidth="1"/>
    <col min="11529" max="11529" width="11.42578125" style="69" customWidth="1"/>
    <col min="11530" max="11776" width="9.140625" style="69"/>
    <col min="11777" max="11777" width="4.28515625" style="69" customWidth="1"/>
    <col min="11778" max="11778" width="39.5703125" style="69" customWidth="1"/>
    <col min="11779" max="11779" width="11.42578125" style="69" customWidth="1"/>
    <col min="11780" max="11780" width="11" style="69" customWidth="1"/>
    <col min="11781" max="11781" width="12" style="69" customWidth="1"/>
    <col min="11782" max="11782" width="12.28515625" style="69" customWidth="1"/>
    <col min="11783" max="11784" width="12.42578125" style="69" customWidth="1"/>
    <col min="11785" max="11785" width="11.42578125" style="69" customWidth="1"/>
    <col min="11786" max="12032" width="9.140625" style="69"/>
    <col min="12033" max="12033" width="4.28515625" style="69" customWidth="1"/>
    <col min="12034" max="12034" width="39.5703125" style="69" customWidth="1"/>
    <col min="12035" max="12035" width="11.42578125" style="69" customWidth="1"/>
    <col min="12036" max="12036" width="11" style="69" customWidth="1"/>
    <col min="12037" max="12037" width="12" style="69" customWidth="1"/>
    <col min="12038" max="12038" width="12.28515625" style="69" customWidth="1"/>
    <col min="12039" max="12040" width="12.42578125" style="69" customWidth="1"/>
    <col min="12041" max="12041" width="11.42578125" style="69" customWidth="1"/>
    <col min="12042" max="12288" width="9.140625" style="69"/>
    <col min="12289" max="12289" width="4.28515625" style="69" customWidth="1"/>
    <col min="12290" max="12290" width="39.5703125" style="69" customWidth="1"/>
    <col min="12291" max="12291" width="11.42578125" style="69" customWidth="1"/>
    <col min="12292" max="12292" width="11" style="69" customWidth="1"/>
    <col min="12293" max="12293" width="12" style="69" customWidth="1"/>
    <col min="12294" max="12294" width="12.28515625" style="69" customWidth="1"/>
    <col min="12295" max="12296" width="12.42578125" style="69" customWidth="1"/>
    <col min="12297" max="12297" width="11.42578125" style="69" customWidth="1"/>
    <col min="12298" max="12544" width="9.140625" style="69"/>
    <col min="12545" max="12545" width="4.28515625" style="69" customWidth="1"/>
    <col min="12546" max="12546" width="39.5703125" style="69" customWidth="1"/>
    <col min="12547" max="12547" width="11.42578125" style="69" customWidth="1"/>
    <col min="12548" max="12548" width="11" style="69" customWidth="1"/>
    <col min="12549" max="12549" width="12" style="69" customWidth="1"/>
    <col min="12550" max="12550" width="12.28515625" style="69" customWidth="1"/>
    <col min="12551" max="12552" width="12.42578125" style="69" customWidth="1"/>
    <col min="12553" max="12553" width="11.42578125" style="69" customWidth="1"/>
    <col min="12554" max="12800" width="9.140625" style="69"/>
    <col min="12801" max="12801" width="4.28515625" style="69" customWidth="1"/>
    <col min="12802" max="12802" width="39.5703125" style="69" customWidth="1"/>
    <col min="12803" max="12803" width="11.42578125" style="69" customWidth="1"/>
    <col min="12804" max="12804" width="11" style="69" customWidth="1"/>
    <col min="12805" max="12805" width="12" style="69" customWidth="1"/>
    <col min="12806" max="12806" width="12.28515625" style="69" customWidth="1"/>
    <col min="12807" max="12808" width="12.42578125" style="69" customWidth="1"/>
    <col min="12809" max="12809" width="11.42578125" style="69" customWidth="1"/>
    <col min="12810" max="13056" width="9.140625" style="69"/>
    <col min="13057" max="13057" width="4.28515625" style="69" customWidth="1"/>
    <col min="13058" max="13058" width="39.5703125" style="69" customWidth="1"/>
    <col min="13059" max="13059" width="11.42578125" style="69" customWidth="1"/>
    <col min="13060" max="13060" width="11" style="69" customWidth="1"/>
    <col min="13061" max="13061" width="12" style="69" customWidth="1"/>
    <col min="13062" max="13062" width="12.28515625" style="69" customWidth="1"/>
    <col min="13063" max="13064" width="12.42578125" style="69" customWidth="1"/>
    <col min="13065" max="13065" width="11.42578125" style="69" customWidth="1"/>
    <col min="13066" max="13312" width="9.140625" style="69"/>
    <col min="13313" max="13313" width="4.28515625" style="69" customWidth="1"/>
    <col min="13314" max="13314" width="39.5703125" style="69" customWidth="1"/>
    <col min="13315" max="13315" width="11.42578125" style="69" customWidth="1"/>
    <col min="13316" max="13316" width="11" style="69" customWidth="1"/>
    <col min="13317" max="13317" width="12" style="69" customWidth="1"/>
    <col min="13318" max="13318" width="12.28515625" style="69" customWidth="1"/>
    <col min="13319" max="13320" width="12.42578125" style="69" customWidth="1"/>
    <col min="13321" max="13321" width="11.42578125" style="69" customWidth="1"/>
    <col min="13322" max="13568" width="9.140625" style="69"/>
    <col min="13569" max="13569" width="4.28515625" style="69" customWidth="1"/>
    <col min="13570" max="13570" width="39.5703125" style="69" customWidth="1"/>
    <col min="13571" max="13571" width="11.42578125" style="69" customWidth="1"/>
    <col min="13572" max="13572" width="11" style="69" customWidth="1"/>
    <col min="13573" max="13573" width="12" style="69" customWidth="1"/>
    <col min="13574" max="13574" width="12.28515625" style="69" customWidth="1"/>
    <col min="13575" max="13576" width="12.42578125" style="69" customWidth="1"/>
    <col min="13577" max="13577" width="11.42578125" style="69" customWidth="1"/>
    <col min="13578" max="13824" width="9.140625" style="69"/>
    <col min="13825" max="13825" width="4.28515625" style="69" customWidth="1"/>
    <col min="13826" max="13826" width="39.5703125" style="69" customWidth="1"/>
    <col min="13827" max="13827" width="11.42578125" style="69" customWidth="1"/>
    <col min="13828" max="13828" width="11" style="69" customWidth="1"/>
    <col min="13829" max="13829" width="12" style="69" customWidth="1"/>
    <col min="13830" max="13830" width="12.28515625" style="69" customWidth="1"/>
    <col min="13831" max="13832" width="12.42578125" style="69" customWidth="1"/>
    <col min="13833" max="13833" width="11.42578125" style="69" customWidth="1"/>
    <col min="13834" max="14080" width="9.140625" style="69"/>
    <col min="14081" max="14081" width="4.28515625" style="69" customWidth="1"/>
    <col min="14082" max="14082" width="39.5703125" style="69" customWidth="1"/>
    <col min="14083" max="14083" width="11.42578125" style="69" customWidth="1"/>
    <col min="14084" max="14084" width="11" style="69" customWidth="1"/>
    <col min="14085" max="14085" width="12" style="69" customWidth="1"/>
    <col min="14086" max="14086" width="12.28515625" style="69" customWidth="1"/>
    <col min="14087" max="14088" width="12.42578125" style="69" customWidth="1"/>
    <col min="14089" max="14089" width="11.42578125" style="69" customWidth="1"/>
    <col min="14090" max="14336" width="9.140625" style="69"/>
    <col min="14337" max="14337" width="4.28515625" style="69" customWidth="1"/>
    <col min="14338" max="14338" width="39.5703125" style="69" customWidth="1"/>
    <col min="14339" max="14339" width="11.42578125" style="69" customWidth="1"/>
    <col min="14340" max="14340" width="11" style="69" customWidth="1"/>
    <col min="14341" max="14341" width="12" style="69" customWidth="1"/>
    <col min="14342" max="14342" width="12.28515625" style="69" customWidth="1"/>
    <col min="14343" max="14344" width="12.42578125" style="69" customWidth="1"/>
    <col min="14345" max="14345" width="11.42578125" style="69" customWidth="1"/>
    <col min="14346" max="14592" width="9.140625" style="69"/>
    <col min="14593" max="14593" width="4.28515625" style="69" customWidth="1"/>
    <col min="14594" max="14594" width="39.5703125" style="69" customWidth="1"/>
    <col min="14595" max="14595" width="11.42578125" style="69" customWidth="1"/>
    <col min="14596" max="14596" width="11" style="69" customWidth="1"/>
    <col min="14597" max="14597" width="12" style="69" customWidth="1"/>
    <col min="14598" max="14598" width="12.28515625" style="69" customWidth="1"/>
    <col min="14599" max="14600" width="12.42578125" style="69" customWidth="1"/>
    <col min="14601" max="14601" width="11.42578125" style="69" customWidth="1"/>
    <col min="14602" max="14848" width="9.140625" style="69"/>
    <col min="14849" max="14849" width="4.28515625" style="69" customWidth="1"/>
    <col min="14850" max="14850" width="39.5703125" style="69" customWidth="1"/>
    <col min="14851" max="14851" width="11.42578125" style="69" customWidth="1"/>
    <col min="14852" max="14852" width="11" style="69" customWidth="1"/>
    <col min="14853" max="14853" width="12" style="69" customWidth="1"/>
    <col min="14854" max="14854" width="12.28515625" style="69" customWidth="1"/>
    <col min="14855" max="14856" width="12.42578125" style="69" customWidth="1"/>
    <col min="14857" max="14857" width="11.42578125" style="69" customWidth="1"/>
    <col min="14858" max="15104" width="9.140625" style="69"/>
    <col min="15105" max="15105" width="4.28515625" style="69" customWidth="1"/>
    <col min="15106" max="15106" width="39.5703125" style="69" customWidth="1"/>
    <col min="15107" max="15107" width="11.42578125" style="69" customWidth="1"/>
    <col min="15108" max="15108" width="11" style="69" customWidth="1"/>
    <col min="15109" max="15109" width="12" style="69" customWidth="1"/>
    <col min="15110" max="15110" width="12.28515625" style="69" customWidth="1"/>
    <col min="15111" max="15112" width="12.42578125" style="69" customWidth="1"/>
    <col min="15113" max="15113" width="11.42578125" style="69" customWidth="1"/>
    <col min="15114" max="15360" width="9.140625" style="69"/>
    <col min="15361" max="15361" width="4.28515625" style="69" customWidth="1"/>
    <col min="15362" max="15362" width="39.5703125" style="69" customWidth="1"/>
    <col min="15363" max="15363" width="11.42578125" style="69" customWidth="1"/>
    <col min="15364" max="15364" width="11" style="69" customWidth="1"/>
    <col min="15365" max="15365" width="12" style="69" customWidth="1"/>
    <col min="15366" max="15366" width="12.28515625" style="69" customWidth="1"/>
    <col min="15367" max="15368" width="12.42578125" style="69" customWidth="1"/>
    <col min="15369" max="15369" width="11.42578125" style="69" customWidth="1"/>
    <col min="15370" max="15616" width="9.140625" style="69"/>
    <col min="15617" max="15617" width="4.28515625" style="69" customWidth="1"/>
    <col min="15618" max="15618" width="39.5703125" style="69" customWidth="1"/>
    <col min="15619" max="15619" width="11.42578125" style="69" customWidth="1"/>
    <col min="15620" max="15620" width="11" style="69" customWidth="1"/>
    <col min="15621" max="15621" width="12" style="69" customWidth="1"/>
    <col min="15622" max="15622" width="12.28515625" style="69" customWidth="1"/>
    <col min="15623" max="15624" width="12.42578125" style="69" customWidth="1"/>
    <col min="15625" max="15625" width="11.42578125" style="69" customWidth="1"/>
    <col min="15626" max="15872" width="9.140625" style="69"/>
    <col min="15873" max="15873" width="4.28515625" style="69" customWidth="1"/>
    <col min="15874" max="15874" width="39.5703125" style="69" customWidth="1"/>
    <col min="15875" max="15875" width="11.42578125" style="69" customWidth="1"/>
    <col min="15876" max="15876" width="11" style="69" customWidth="1"/>
    <col min="15877" max="15877" width="12" style="69" customWidth="1"/>
    <col min="15878" max="15878" width="12.28515625" style="69" customWidth="1"/>
    <col min="15879" max="15880" width="12.42578125" style="69" customWidth="1"/>
    <col min="15881" max="15881" width="11.42578125" style="69" customWidth="1"/>
    <col min="15882" max="16128" width="9.140625" style="69"/>
    <col min="16129" max="16129" width="4.28515625" style="69" customWidth="1"/>
    <col min="16130" max="16130" width="39.5703125" style="69" customWidth="1"/>
    <col min="16131" max="16131" width="11.42578125" style="69" customWidth="1"/>
    <col min="16132" max="16132" width="11" style="69" customWidth="1"/>
    <col min="16133" max="16133" width="12" style="69" customWidth="1"/>
    <col min="16134" max="16134" width="12.28515625" style="69" customWidth="1"/>
    <col min="16135" max="16136" width="12.42578125" style="69" customWidth="1"/>
    <col min="16137" max="16137" width="11.42578125" style="69" customWidth="1"/>
    <col min="16138" max="16384" width="9.140625" style="69"/>
  </cols>
  <sheetData>
    <row r="1" spans="1:9" s="466" customFormat="1" ht="53.45" customHeight="1" x14ac:dyDescent="0.2">
      <c r="A1" s="463" t="s">
        <v>15</v>
      </c>
      <c r="B1" s="464" t="s">
        <v>16</v>
      </c>
      <c r="C1" s="464" t="s">
        <v>0</v>
      </c>
      <c r="D1" s="464" t="s">
        <v>173</v>
      </c>
      <c r="E1" s="464" t="s">
        <v>174</v>
      </c>
      <c r="F1" s="464" t="s">
        <v>175</v>
      </c>
      <c r="G1" s="464" t="s">
        <v>176</v>
      </c>
      <c r="H1" s="464" t="s">
        <v>177</v>
      </c>
      <c r="I1" s="465" t="s">
        <v>124</v>
      </c>
    </row>
    <row r="2" spans="1:9" s="70" customFormat="1" ht="21" x14ac:dyDescent="0.15">
      <c r="A2" s="455">
        <v>1</v>
      </c>
      <c r="B2" s="452" t="s">
        <v>178</v>
      </c>
      <c r="C2" s="453">
        <v>24321394</v>
      </c>
      <c r="D2" s="453">
        <v>3858783640</v>
      </c>
      <c r="E2" s="453">
        <v>421266862</v>
      </c>
      <c r="F2" s="453">
        <v>0</v>
      </c>
      <c r="G2" s="453">
        <v>3721630</v>
      </c>
      <c r="H2" s="453">
        <v>0</v>
      </c>
      <c r="I2" s="456">
        <v>4308093526</v>
      </c>
    </row>
    <row r="3" spans="1:9" s="72" customFormat="1" ht="22.5" x14ac:dyDescent="0.2">
      <c r="A3" s="457">
        <v>2</v>
      </c>
      <c r="B3" s="451" t="s">
        <v>179</v>
      </c>
      <c r="C3" s="454">
        <v>0</v>
      </c>
      <c r="D3" s="454">
        <v>0</v>
      </c>
      <c r="E3" s="454">
        <v>0</v>
      </c>
      <c r="F3" s="454">
        <v>0</v>
      </c>
      <c r="G3" s="454">
        <v>31361558</v>
      </c>
      <c r="H3" s="454">
        <v>0</v>
      </c>
      <c r="I3" s="458">
        <v>31361558</v>
      </c>
    </row>
    <row r="4" spans="1:9" s="72" customFormat="1" x14ac:dyDescent="0.2">
      <c r="A4" s="457">
        <v>3</v>
      </c>
      <c r="B4" s="451" t="s">
        <v>180</v>
      </c>
      <c r="C4" s="454">
        <v>0</v>
      </c>
      <c r="D4" s="454">
        <v>0</v>
      </c>
      <c r="E4" s="454">
        <v>0</v>
      </c>
      <c r="F4" s="454">
        <v>0</v>
      </c>
      <c r="G4" s="454">
        <v>75157083</v>
      </c>
      <c r="H4" s="454">
        <v>0</v>
      </c>
      <c r="I4" s="458">
        <v>75157083</v>
      </c>
    </row>
    <row r="5" spans="1:9" s="72" customFormat="1" x14ac:dyDescent="0.2">
      <c r="A5" s="457">
        <v>4</v>
      </c>
      <c r="B5" s="451" t="s">
        <v>181</v>
      </c>
      <c r="C5" s="454">
        <v>0</v>
      </c>
      <c r="D5" s="454">
        <v>54432009</v>
      </c>
      <c r="E5" s="454">
        <v>35726412</v>
      </c>
      <c r="F5" s="454">
        <v>0</v>
      </c>
      <c r="G5" s="454">
        <v>0</v>
      </c>
      <c r="H5" s="454">
        <v>0</v>
      </c>
      <c r="I5" s="458">
        <v>90158421</v>
      </c>
    </row>
    <row r="6" spans="1:9" s="72" customFormat="1" x14ac:dyDescent="0.2">
      <c r="A6" s="457">
        <v>5</v>
      </c>
      <c r="B6" s="451" t="s">
        <v>182</v>
      </c>
      <c r="C6" s="454">
        <v>0</v>
      </c>
      <c r="D6" s="454">
        <v>0</v>
      </c>
      <c r="E6" s="454">
        <v>0</v>
      </c>
      <c r="F6" s="454">
        <v>0</v>
      </c>
      <c r="G6" s="454">
        <v>0</v>
      </c>
      <c r="H6" s="454">
        <v>0</v>
      </c>
      <c r="I6" s="458"/>
    </row>
    <row r="7" spans="1:9" s="72" customFormat="1" ht="22.5" x14ac:dyDescent="0.2">
      <c r="A7" s="457">
        <v>6</v>
      </c>
      <c r="B7" s="451" t="s">
        <v>224</v>
      </c>
      <c r="C7" s="454">
        <v>0</v>
      </c>
      <c r="D7" s="454">
        <v>0</v>
      </c>
      <c r="E7" s="454">
        <v>0</v>
      </c>
      <c r="F7" s="454">
        <v>0</v>
      </c>
      <c r="G7" s="454">
        <v>0</v>
      </c>
      <c r="H7" s="454">
        <v>0</v>
      </c>
      <c r="I7" s="458"/>
    </row>
    <row r="8" spans="1:9" s="72" customFormat="1" x14ac:dyDescent="0.2">
      <c r="A8" s="457">
        <v>7</v>
      </c>
      <c r="B8" s="451" t="s">
        <v>183</v>
      </c>
      <c r="C8" s="454">
        <v>201005</v>
      </c>
      <c r="D8" s="454">
        <v>0</v>
      </c>
      <c r="E8" s="454">
        <v>37765341</v>
      </c>
      <c r="F8" s="454">
        <v>0</v>
      </c>
      <c r="G8" s="454">
        <v>9899000</v>
      </c>
      <c r="H8" s="454">
        <v>0</v>
      </c>
      <c r="I8" s="458">
        <v>47865346</v>
      </c>
    </row>
    <row r="9" spans="1:9" s="70" customFormat="1" ht="10.5" x14ac:dyDescent="0.15">
      <c r="A9" s="455">
        <v>8</v>
      </c>
      <c r="B9" s="452" t="s">
        <v>225</v>
      </c>
      <c r="C9" s="453">
        <v>201005</v>
      </c>
      <c r="D9" s="453">
        <v>54432009</v>
      </c>
      <c r="E9" s="453">
        <v>73491753</v>
      </c>
      <c r="F9" s="453">
        <v>0</v>
      </c>
      <c r="G9" s="453">
        <v>116417641</v>
      </c>
      <c r="H9" s="453">
        <v>0</v>
      </c>
      <c r="I9" s="456">
        <v>244542408</v>
      </c>
    </row>
    <row r="10" spans="1:9" s="72" customFormat="1" x14ac:dyDescent="0.2">
      <c r="A10" s="457">
        <v>9</v>
      </c>
      <c r="B10" s="451" t="s">
        <v>184</v>
      </c>
      <c r="C10" s="454">
        <v>0</v>
      </c>
      <c r="D10" s="454">
        <v>682000</v>
      </c>
      <c r="E10" s="454">
        <v>9778960</v>
      </c>
      <c r="F10" s="454">
        <v>0</v>
      </c>
      <c r="G10" s="454">
        <v>0</v>
      </c>
      <c r="H10" s="454">
        <v>0</v>
      </c>
      <c r="I10" s="458">
        <v>10460960</v>
      </c>
    </row>
    <row r="11" spans="1:9" s="72" customFormat="1" x14ac:dyDescent="0.2">
      <c r="A11" s="457">
        <v>10</v>
      </c>
      <c r="B11" s="451" t="s">
        <v>185</v>
      </c>
      <c r="C11" s="454">
        <v>0</v>
      </c>
      <c r="D11" s="454">
        <v>0</v>
      </c>
      <c r="E11" s="454">
        <v>34900</v>
      </c>
      <c r="F11" s="454">
        <v>0</v>
      </c>
      <c r="G11" s="454">
        <v>0</v>
      </c>
      <c r="H11" s="454">
        <v>0</v>
      </c>
      <c r="I11" s="458">
        <v>34900</v>
      </c>
    </row>
    <row r="12" spans="1:9" s="72" customFormat="1" x14ac:dyDescent="0.2">
      <c r="A12" s="457">
        <v>11</v>
      </c>
      <c r="B12" s="451" t="s">
        <v>186</v>
      </c>
      <c r="C12" s="454">
        <v>0</v>
      </c>
      <c r="D12" s="454">
        <v>0</v>
      </c>
      <c r="E12" s="454">
        <v>0</v>
      </c>
      <c r="F12" s="454">
        <v>0</v>
      </c>
      <c r="G12" s="454">
        <v>0</v>
      </c>
      <c r="H12" s="454">
        <v>0</v>
      </c>
      <c r="I12" s="454">
        <v>0</v>
      </c>
    </row>
    <row r="13" spans="1:9" s="72" customFormat="1" ht="33.75" x14ac:dyDescent="0.2">
      <c r="A13" s="457">
        <v>12</v>
      </c>
      <c r="B13" s="451" t="s">
        <v>226</v>
      </c>
      <c r="C13" s="454">
        <v>0</v>
      </c>
      <c r="D13" s="454">
        <v>0</v>
      </c>
      <c r="E13" s="454">
        <v>0</v>
      </c>
      <c r="F13" s="454">
        <v>0</v>
      </c>
      <c r="G13" s="454">
        <v>0</v>
      </c>
      <c r="H13" s="454">
        <v>0</v>
      </c>
      <c r="I13" s="454">
        <v>0</v>
      </c>
    </row>
    <row r="14" spans="1:9" s="72" customFormat="1" x14ac:dyDescent="0.2">
      <c r="A14" s="457">
        <v>13</v>
      </c>
      <c r="B14" s="451" t="s">
        <v>187</v>
      </c>
      <c r="C14" s="454">
        <v>201005</v>
      </c>
      <c r="D14" s="454">
        <v>0</v>
      </c>
      <c r="E14" s="454">
        <v>37745341</v>
      </c>
      <c r="F14" s="454">
        <v>0</v>
      </c>
      <c r="G14" s="454">
        <v>90158421</v>
      </c>
      <c r="H14" s="454">
        <v>0</v>
      </c>
      <c r="I14" s="458">
        <v>128104767</v>
      </c>
    </row>
    <row r="15" spans="1:9" s="70" customFormat="1" ht="10.5" x14ac:dyDescent="0.15">
      <c r="A15" s="455">
        <v>14</v>
      </c>
      <c r="B15" s="452" t="s">
        <v>227</v>
      </c>
      <c r="C15" s="453">
        <v>201005</v>
      </c>
      <c r="D15" s="453">
        <v>682000</v>
      </c>
      <c r="E15" s="453">
        <v>47559201</v>
      </c>
      <c r="F15" s="453">
        <v>0</v>
      </c>
      <c r="G15" s="453">
        <v>90158421</v>
      </c>
      <c r="H15" s="453">
        <v>0</v>
      </c>
      <c r="I15" s="456">
        <v>138600627</v>
      </c>
    </row>
    <row r="16" spans="1:9" s="70" customFormat="1" ht="10.5" x14ac:dyDescent="0.15">
      <c r="A16" s="455">
        <v>15</v>
      </c>
      <c r="B16" s="452" t="s">
        <v>228</v>
      </c>
      <c r="C16" s="453">
        <v>24321394</v>
      </c>
      <c r="D16" s="453">
        <v>3912533649</v>
      </c>
      <c r="E16" s="453">
        <v>447199414</v>
      </c>
      <c r="F16" s="453">
        <v>0</v>
      </c>
      <c r="G16" s="453">
        <v>29980850</v>
      </c>
      <c r="H16" s="453">
        <v>0</v>
      </c>
      <c r="I16" s="456">
        <v>4414035307</v>
      </c>
    </row>
    <row r="17" spans="1:9" s="70" customFormat="1" ht="21" x14ac:dyDescent="0.15">
      <c r="A17" s="455">
        <v>16</v>
      </c>
      <c r="B17" s="452" t="s">
        <v>229</v>
      </c>
      <c r="C17" s="453">
        <v>24317747</v>
      </c>
      <c r="D17" s="453">
        <v>1005326422</v>
      </c>
      <c r="E17" s="453">
        <v>357032414</v>
      </c>
      <c r="F17" s="453">
        <v>0</v>
      </c>
      <c r="G17" s="453">
        <v>0</v>
      </c>
      <c r="H17" s="453">
        <v>0</v>
      </c>
      <c r="I17" s="456">
        <v>1386676583</v>
      </c>
    </row>
    <row r="18" spans="1:9" s="72" customFormat="1" x14ac:dyDescent="0.2">
      <c r="A18" s="457">
        <v>17</v>
      </c>
      <c r="B18" s="451" t="s">
        <v>189</v>
      </c>
      <c r="C18" s="454">
        <v>3647</v>
      </c>
      <c r="D18" s="454">
        <v>80013403</v>
      </c>
      <c r="E18" s="454">
        <v>20689698</v>
      </c>
      <c r="F18" s="454">
        <v>0</v>
      </c>
      <c r="G18" s="454">
        <v>0</v>
      </c>
      <c r="H18" s="454">
        <v>0</v>
      </c>
      <c r="I18" s="458">
        <v>100706748</v>
      </c>
    </row>
    <row r="19" spans="1:9" s="72" customFormat="1" x14ac:dyDescent="0.2">
      <c r="A19" s="457">
        <v>18</v>
      </c>
      <c r="B19" s="451" t="s">
        <v>190</v>
      </c>
      <c r="C19" s="454">
        <v>0</v>
      </c>
      <c r="D19" s="454">
        <v>0</v>
      </c>
      <c r="E19" s="454">
        <v>9758960</v>
      </c>
      <c r="F19" s="454">
        <v>0</v>
      </c>
      <c r="G19" s="454">
        <v>0</v>
      </c>
      <c r="H19" s="454">
        <v>0</v>
      </c>
      <c r="I19" s="458">
        <v>9758960</v>
      </c>
    </row>
    <row r="20" spans="1:9" s="70" customFormat="1" ht="21" x14ac:dyDescent="0.15">
      <c r="A20" s="455">
        <v>19</v>
      </c>
      <c r="B20" s="452" t="s">
        <v>230</v>
      </c>
      <c r="C20" s="453">
        <v>24321394</v>
      </c>
      <c r="D20" s="453">
        <v>1085339825</v>
      </c>
      <c r="E20" s="453">
        <v>367963152</v>
      </c>
      <c r="F20" s="453">
        <v>0</v>
      </c>
      <c r="G20" s="453">
        <v>0</v>
      </c>
      <c r="H20" s="453">
        <v>0</v>
      </c>
      <c r="I20" s="456">
        <v>1477624371</v>
      </c>
    </row>
    <row r="21" spans="1:9" s="70" customFormat="1" ht="21" x14ac:dyDescent="0.15">
      <c r="A21" s="455">
        <v>20</v>
      </c>
      <c r="B21" s="452" t="s">
        <v>17</v>
      </c>
      <c r="C21" s="453">
        <v>0</v>
      </c>
      <c r="D21" s="453">
        <v>0</v>
      </c>
      <c r="E21" s="453">
        <v>0</v>
      </c>
      <c r="F21" s="453">
        <v>0</v>
      </c>
      <c r="G21" s="453">
        <v>0</v>
      </c>
      <c r="H21" s="453">
        <v>0</v>
      </c>
      <c r="I21" s="453">
        <v>0</v>
      </c>
    </row>
    <row r="22" spans="1:9" s="72" customFormat="1" x14ac:dyDescent="0.2">
      <c r="A22" s="457">
        <v>21</v>
      </c>
      <c r="B22" s="451" t="s">
        <v>231</v>
      </c>
      <c r="C22" s="454">
        <v>0</v>
      </c>
      <c r="D22" s="454">
        <v>0</v>
      </c>
      <c r="E22" s="454">
        <v>0</v>
      </c>
      <c r="F22" s="454">
        <v>0</v>
      </c>
      <c r="G22" s="454">
        <v>0</v>
      </c>
      <c r="H22" s="454">
        <v>0</v>
      </c>
      <c r="I22" s="454">
        <v>0</v>
      </c>
    </row>
    <row r="23" spans="1:9" s="70" customFormat="1" ht="21" x14ac:dyDescent="0.15">
      <c r="A23" s="455">
        <v>22</v>
      </c>
      <c r="B23" s="452" t="s">
        <v>188</v>
      </c>
      <c r="C23" s="454">
        <v>0</v>
      </c>
      <c r="D23" s="454">
        <v>0</v>
      </c>
      <c r="E23" s="454">
        <v>0</v>
      </c>
      <c r="F23" s="454">
        <v>0</v>
      </c>
      <c r="G23" s="454">
        <v>0</v>
      </c>
      <c r="H23" s="454">
        <v>0</v>
      </c>
      <c r="I23" s="454">
        <v>0</v>
      </c>
    </row>
    <row r="24" spans="1:9" s="70" customFormat="1" ht="21" x14ac:dyDescent="0.15">
      <c r="A24" s="455">
        <v>23</v>
      </c>
      <c r="B24" s="452" t="s">
        <v>232</v>
      </c>
      <c r="C24" s="453">
        <v>0</v>
      </c>
      <c r="D24" s="453">
        <v>0</v>
      </c>
      <c r="E24" s="453">
        <v>0</v>
      </c>
      <c r="F24" s="453">
        <v>0</v>
      </c>
      <c r="G24" s="453">
        <v>0</v>
      </c>
      <c r="H24" s="453">
        <v>0</v>
      </c>
      <c r="I24" s="453">
        <v>0</v>
      </c>
    </row>
    <row r="25" spans="1:9" s="70" customFormat="1" ht="10.5" x14ac:dyDescent="0.15">
      <c r="A25" s="455">
        <v>24</v>
      </c>
      <c r="B25" s="452" t="s">
        <v>233</v>
      </c>
      <c r="C25" s="453">
        <v>24321394</v>
      </c>
      <c r="D25" s="453">
        <v>1085339825</v>
      </c>
      <c r="E25" s="453">
        <v>367963152</v>
      </c>
      <c r="F25" s="453">
        <v>0</v>
      </c>
      <c r="G25" s="453">
        <v>0</v>
      </c>
      <c r="H25" s="453">
        <v>0</v>
      </c>
      <c r="I25" s="456">
        <v>1477624371</v>
      </c>
    </row>
    <row r="26" spans="1:9" s="70" customFormat="1" ht="10.5" x14ac:dyDescent="0.15">
      <c r="A26" s="455">
        <v>25</v>
      </c>
      <c r="B26" s="452" t="s">
        <v>234</v>
      </c>
      <c r="C26" s="453">
        <v>0</v>
      </c>
      <c r="D26" s="453">
        <v>2827193824</v>
      </c>
      <c r="E26" s="453">
        <v>79236262</v>
      </c>
      <c r="F26" s="453">
        <v>0</v>
      </c>
      <c r="G26" s="453">
        <v>29980850</v>
      </c>
      <c r="H26" s="453">
        <v>0</v>
      </c>
      <c r="I26" s="456">
        <v>2936410936</v>
      </c>
    </row>
    <row r="27" spans="1:9" s="72" customFormat="1" ht="12" thickBot="1" x14ac:dyDescent="0.25">
      <c r="A27" s="459">
        <v>26</v>
      </c>
      <c r="B27" s="460" t="s">
        <v>18</v>
      </c>
      <c r="C27" s="461">
        <v>24321394</v>
      </c>
      <c r="D27" s="461">
        <v>5870488</v>
      </c>
      <c r="E27" s="461">
        <v>314817089</v>
      </c>
      <c r="F27" s="461">
        <v>0</v>
      </c>
      <c r="G27" s="461">
        <v>0</v>
      </c>
      <c r="H27" s="461">
        <v>0</v>
      </c>
      <c r="I27" s="462">
        <v>345008971</v>
      </c>
    </row>
    <row r="28" spans="1:9" x14ac:dyDescent="0.2">
      <c r="A28" s="72"/>
      <c r="B28" s="68"/>
      <c r="C28" s="72"/>
      <c r="D28" s="72"/>
      <c r="E28" s="72"/>
      <c r="F28" s="72"/>
      <c r="G28" s="72"/>
      <c r="H28" s="72"/>
      <c r="I28" s="72"/>
    </row>
    <row r="29" spans="1:9" x14ac:dyDescent="0.2">
      <c r="A29" s="72"/>
      <c r="B29" s="68"/>
      <c r="C29" s="72"/>
      <c r="D29" s="72"/>
      <c r="E29" s="72"/>
      <c r="F29" s="72"/>
      <c r="G29" s="72"/>
      <c r="H29" s="72"/>
      <c r="I29" s="72"/>
    </row>
    <row r="30" spans="1:9" x14ac:dyDescent="0.2">
      <c r="A30" s="72"/>
      <c r="B30" s="68"/>
      <c r="C30" s="72"/>
      <c r="D30" s="72"/>
      <c r="E30" s="72"/>
      <c r="F30" s="72"/>
      <c r="G30" s="72"/>
      <c r="H30" s="72"/>
      <c r="I30" s="72"/>
    </row>
    <row r="31" spans="1:9" x14ac:dyDescent="0.2">
      <c r="A31" s="72"/>
      <c r="B31" s="68"/>
      <c r="C31" s="72"/>
      <c r="D31" s="72"/>
      <c r="E31" s="72"/>
      <c r="F31" s="72"/>
      <c r="G31" s="72"/>
      <c r="H31" s="72"/>
      <c r="I31" s="72"/>
    </row>
    <row r="32" spans="1:9" x14ac:dyDescent="0.2">
      <c r="A32" s="72"/>
      <c r="B32" s="68"/>
      <c r="C32" s="72"/>
      <c r="D32" s="72"/>
      <c r="E32" s="72"/>
      <c r="F32" s="72"/>
      <c r="G32" s="72"/>
      <c r="H32" s="72"/>
      <c r="I32" s="72"/>
    </row>
    <row r="33" spans="1:9" x14ac:dyDescent="0.2">
      <c r="A33" s="72"/>
      <c r="B33" s="68"/>
      <c r="C33" s="72"/>
      <c r="D33" s="72"/>
      <c r="E33" s="72"/>
      <c r="F33" s="72"/>
      <c r="G33" s="72"/>
      <c r="H33" s="72"/>
      <c r="I33" s="72"/>
    </row>
    <row r="34" spans="1:9" x14ac:dyDescent="0.2">
      <c r="A34" s="72"/>
      <c r="B34" s="68"/>
      <c r="C34" s="72"/>
      <c r="D34" s="72"/>
      <c r="E34" s="72"/>
      <c r="F34" s="72"/>
      <c r="G34" s="72"/>
      <c r="H34" s="72"/>
      <c r="I34" s="72"/>
    </row>
    <row r="35" spans="1:9" x14ac:dyDescent="0.2">
      <c r="A35" s="72"/>
      <c r="B35" s="71"/>
      <c r="C35" s="70"/>
      <c r="D35" s="70"/>
      <c r="E35" s="70"/>
      <c r="F35" s="70"/>
      <c r="G35" s="70"/>
      <c r="H35" s="70"/>
      <c r="I35" s="72"/>
    </row>
    <row r="36" spans="1:9" x14ac:dyDescent="0.2">
      <c r="A36" s="72"/>
      <c r="B36" s="71"/>
      <c r="C36" s="70"/>
      <c r="D36" s="70"/>
      <c r="E36" s="70"/>
      <c r="F36" s="70"/>
      <c r="G36" s="70"/>
      <c r="H36" s="70"/>
      <c r="I36" s="72"/>
    </row>
    <row r="37" spans="1:9" x14ac:dyDescent="0.2">
      <c r="A37" s="72"/>
      <c r="B37" s="68"/>
      <c r="C37" s="72"/>
      <c r="D37" s="72"/>
      <c r="E37" s="72"/>
      <c r="F37" s="72"/>
      <c r="G37" s="72"/>
      <c r="H37" s="72"/>
      <c r="I37" s="72"/>
    </row>
    <row r="39" spans="1:9" ht="23.25" x14ac:dyDescent="0.35">
      <c r="C39" s="74"/>
    </row>
  </sheetData>
  <pageMargins left="0.74803149606299213" right="0.74803149606299213" top="1.3779527559055118" bottom="0.98425196850393704" header="0.51181102362204722" footer="0.51181102362204722"/>
  <pageSetup paperSize="9" scale="97" orientation="landscape" r:id="rId1"/>
  <headerFooter alignWithMargins="0">
    <oddHeader>&amp;C&amp;"Times New Roman,Félkövér"
Kimutatás az immateriális javak, tárgyi eszközök, koncesszióba vagyonkezelésbe adott eszközök állományának alakulása 2025. év&amp;R&amp;"Times New Roman,Normál"16. melléklet a../2026.(... ...) önkormányzati rendelethez
Adatok Ft-ban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D16"/>
  <sheetViews>
    <sheetView view="pageLayout" zoomScale="85" zoomScaleNormal="100" zoomScalePageLayoutView="85" workbookViewId="0">
      <selection activeCell="C15" sqref="C15"/>
    </sheetView>
  </sheetViews>
  <sheetFormatPr defaultRowHeight="12.75" x14ac:dyDescent="0.2"/>
  <cols>
    <col min="1" max="1" width="6.42578125" style="61" customWidth="1"/>
    <col min="2" max="2" width="40.5703125" style="58" customWidth="1"/>
    <col min="3" max="3" width="16.85546875" style="67" customWidth="1"/>
    <col min="4" max="4" width="14" style="58" customWidth="1"/>
    <col min="5" max="256" width="9.140625" style="58"/>
    <col min="257" max="257" width="6.42578125" style="58" customWidth="1"/>
    <col min="258" max="258" width="40.5703125" style="58" customWidth="1"/>
    <col min="259" max="259" width="16.85546875" style="58" customWidth="1"/>
    <col min="260" max="260" width="14" style="58" customWidth="1"/>
    <col min="261" max="512" width="9.140625" style="58"/>
    <col min="513" max="513" width="6.42578125" style="58" customWidth="1"/>
    <col min="514" max="514" width="40.5703125" style="58" customWidth="1"/>
    <col min="515" max="515" width="16.85546875" style="58" customWidth="1"/>
    <col min="516" max="516" width="14" style="58" customWidth="1"/>
    <col min="517" max="768" width="9.140625" style="58"/>
    <col min="769" max="769" width="6.42578125" style="58" customWidth="1"/>
    <col min="770" max="770" width="40.5703125" style="58" customWidth="1"/>
    <col min="771" max="771" width="16.85546875" style="58" customWidth="1"/>
    <col min="772" max="772" width="14" style="58" customWidth="1"/>
    <col min="773" max="1024" width="9.140625" style="58"/>
    <col min="1025" max="1025" width="6.42578125" style="58" customWidth="1"/>
    <col min="1026" max="1026" width="40.5703125" style="58" customWidth="1"/>
    <col min="1027" max="1027" width="16.85546875" style="58" customWidth="1"/>
    <col min="1028" max="1028" width="14" style="58" customWidth="1"/>
    <col min="1029" max="1280" width="9.140625" style="58"/>
    <col min="1281" max="1281" width="6.42578125" style="58" customWidth="1"/>
    <col min="1282" max="1282" width="40.5703125" style="58" customWidth="1"/>
    <col min="1283" max="1283" width="16.85546875" style="58" customWidth="1"/>
    <col min="1284" max="1284" width="14" style="58" customWidth="1"/>
    <col min="1285" max="1536" width="9.140625" style="58"/>
    <col min="1537" max="1537" width="6.42578125" style="58" customWidth="1"/>
    <col min="1538" max="1538" width="40.5703125" style="58" customWidth="1"/>
    <col min="1539" max="1539" width="16.85546875" style="58" customWidth="1"/>
    <col min="1540" max="1540" width="14" style="58" customWidth="1"/>
    <col min="1541" max="1792" width="9.140625" style="58"/>
    <col min="1793" max="1793" width="6.42578125" style="58" customWidth="1"/>
    <col min="1794" max="1794" width="40.5703125" style="58" customWidth="1"/>
    <col min="1795" max="1795" width="16.85546875" style="58" customWidth="1"/>
    <col min="1796" max="1796" width="14" style="58" customWidth="1"/>
    <col min="1797" max="2048" width="9.140625" style="58"/>
    <col min="2049" max="2049" width="6.42578125" style="58" customWidth="1"/>
    <col min="2050" max="2050" width="40.5703125" style="58" customWidth="1"/>
    <col min="2051" max="2051" width="16.85546875" style="58" customWidth="1"/>
    <col min="2052" max="2052" width="14" style="58" customWidth="1"/>
    <col min="2053" max="2304" width="9.140625" style="58"/>
    <col min="2305" max="2305" width="6.42578125" style="58" customWidth="1"/>
    <col min="2306" max="2306" width="40.5703125" style="58" customWidth="1"/>
    <col min="2307" max="2307" width="16.85546875" style="58" customWidth="1"/>
    <col min="2308" max="2308" width="14" style="58" customWidth="1"/>
    <col min="2309" max="2560" width="9.140625" style="58"/>
    <col min="2561" max="2561" width="6.42578125" style="58" customWidth="1"/>
    <col min="2562" max="2562" width="40.5703125" style="58" customWidth="1"/>
    <col min="2563" max="2563" width="16.85546875" style="58" customWidth="1"/>
    <col min="2564" max="2564" width="14" style="58" customWidth="1"/>
    <col min="2565" max="2816" width="9.140625" style="58"/>
    <col min="2817" max="2817" width="6.42578125" style="58" customWidth="1"/>
    <col min="2818" max="2818" width="40.5703125" style="58" customWidth="1"/>
    <col min="2819" max="2819" width="16.85546875" style="58" customWidth="1"/>
    <col min="2820" max="2820" width="14" style="58" customWidth="1"/>
    <col min="2821" max="3072" width="9.140625" style="58"/>
    <col min="3073" max="3073" width="6.42578125" style="58" customWidth="1"/>
    <col min="3074" max="3074" width="40.5703125" style="58" customWidth="1"/>
    <col min="3075" max="3075" width="16.85546875" style="58" customWidth="1"/>
    <col min="3076" max="3076" width="14" style="58" customWidth="1"/>
    <col min="3077" max="3328" width="9.140625" style="58"/>
    <col min="3329" max="3329" width="6.42578125" style="58" customWidth="1"/>
    <col min="3330" max="3330" width="40.5703125" style="58" customWidth="1"/>
    <col min="3331" max="3331" width="16.85546875" style="58" customWidth="1"/>
    <col min="3332" max="3332" width="14" style="58" customWidth="1"/>
    <col min="3333" max="3584" width="9.140625" style="58"/>
    <col min="3585" max="3585" width="6.42578125" style="58" customWidth="1"/>
    <col min="3586" max="3586" width="40.5703125" style="58" customWidth="1"/>
    <col min="3587" max="3587" width="16.85546875" style="58" customWidth="1"/>
    <col min="3588" max="3588" width="14" style="58" customWidth="1"/>
    <col min="3589" max="3840" width="9.140625" style="58"/>
    <col min="3841" max="3841" width="6.42578125" style="58" customWidth="1"/>
    <col min="3842" max="3842" width="40.5703125" style="58" customWidth="1"/>
    <col min="3843" max="3843" width="16.85546875" style="58" customWidth="1"/>
    <col min="3844" max="3844" width="14" style="58" customWidth="1"/>
    <col min="3845" max="4096" width="9.140625" style="58"/>
    <col min="4097" max="4097" width="6.42578125" style="58" customWidth="1"/>
    <col min="4098" max="4098" width="40.5703125" style="58" customWidth="1"/>
    <col min="4099" max="4099" width="16.85546875" style="58" customWidth="1"/>
    <col min="4100" max="4100" width="14" style="58" customWidth="1"/>
    <col min="4101" max="4352" width="9.140625" style="58"/>
    <col min="4353" max="4353" width="6.42578125" style="58" customWidth="1"/>
    <col min="4354" max="4354" width="40.5703125" style="58" customWidth="1"/>
    <col min="4355" max="4355" width="16.85546875" style="58" customWidth="1"/>
    <col min="4356" max="4356" width="14" style="58" customWidth="1"/>
    <col min="4357" max="4608" width="9.140625" style="58"/>
    <col min="4609" max="4609" width="6.42578125" style="58" customWidth="1"/>
    <col min="4610" max="4610" width="40.5703125" style="58" customWidth="1"/>
    <col min="4611" max="4611" width="16.85546875" style="58" customWidth="1"/>
    <col min="4612" max="4612" width="14" style="58" customWidth="1"/>
    <col min="4613" max="4864" width="9.140625" style="58"/>
    <col min="4865" max="4865" width="6.42578125" style="58" customWidth="1"/>
    <col min="4866" max="4866" width="40.5703125" style="58" customWidth="1"/>
    <col min="4867" max="4867" width="16.85546875" style="58" customWidth="1"/>
    <col min="4868" max="4868" width="14" style="58" customWidth="1"/>
    <col min="4869" max="5120" width="9.140625" style="58"/>
    <col min="5121" max="5121" width="6.42578125" style="58" customWidth="1"/>
    <col min="5122" max="5122" width="40.5703125" style="58" customWidth="1"/>
    <col min="5123" max="5123" width="16.85546875" style="58" customWidth="1"/>
    <col min="5124" max="5124" width="14" style="58" customWidth="1"/>
    <col min="5125" max="5376" width="9.140625" style="58"/>
    <col min="5377" max="5377" width="6.42578125" style="58" customWidth="1"/>
    <col min="5378" max="5378" width="40.5703125" style="58" customWidth="1"/>
    <col min="5379" max="5379" width="16.85546875" style="58" customWidth="1"/>
    <col min="5380" max="5380" width="14" style="58" customWidth="1"/>
    <col min="5381" max="5632" width="9.140625" style="58"/>
    <col min="5633" max="5633" width="6.42578125" style="58" customWidth="1"/>
    <col min="5634" max="5634" width="40.5703125" style="58" customWidth="1"/>
    <col min="5635" max="5635" width="16.85546875" style="58" customWidth="1"/>
    <col min="5636" max="5636" width="14" style="58" customWidth="1"/>
    <col min="5637" max="5888" width="9.140625" style="58"/>
    <col min="5889" max="5889" width="6.42578125" style="58" customWidth="1"/>
    <col min="5890" max="5890" width="40.5703125" style="58" customWidth="1"/>
    <col min="5891" max="5891" width="16.85546875" style="58" customWidth="1"/>
    <col min="5892" max="5892" width="14" style="58" customWidth="1"/>
    <col min="5893" max="6144" width="9.140625" style="58"/>
    <col min="6145" max="6145" width="6.42578125" style="58" customWidth="1"/>
    <col min="6146" max="6146" width="40.5703125" style="58" customWidth="1"/>
    <col min="6147" max="6147" width="16.85546875" style="58" customWidth="1"/>
    <col min="6148" max="6148" width="14" style="58" customWidth="1"/>
    <col min="6149" max="6400" width="9.140625" style="58"/>
    <col min="6401" max="6401" width="6.42578125" style="58" customWidth="1"/>
    <col min="6402" max="6402" width="40.5703125" style="58" customWidth="1"/>
    <col min="6403" max="6403" width="16.85546875" style="58" customWidth="1"/>
    <col min="6404" max="6404" width="14" style="58" customWidth="1"/>
    <col min="6405" max="6656" width="9.140625" style="58"/>
    <col min="6657" max="6657" width="6.42578125" style="58" customWidth="1"/>
    <col min="6658" max="6658" width="40.5703125" style="58" customWidth="1"/>
    <col min="6659" max="6659" width="16.85546875" style="58" customWidth="1"/>
    <col min="6660" max="6660" width="14" style="58" customWidth="1"/>
    <col min="6661" max="6912" width="9.140625" style="58"/>
    <col min="6913" max="6913" width="6.42578125" style="58" customWidth="1"/>
    <col min="6914" max="6914" width="40.5703125" style="58" customWidth="1"/>
    <col min="6915" max="6915" width="16.85546875" style="58" customWidth="1"/>
    <col min="6916" max="6916" width="14" style="58" customWidth="1"/>
    <col min="6917" max="7168" width="9.140625" style="58"/>
    <col min="7169" max="7169" width="6.42578125" style="58" customWidth="1"/>
    <col min="7170" max="7170" width="40.5703125" style="58" customWidth="1"/>
    <col min="7171" max="7171" width="16.85546875" style="58" customWidth="1"/>
    <col min="7172" max="7172" width="14" style="58" customWidth="1"/>
    <col min="7173" max="7424" width="9.140625" style="58"/>
    <col min="7425" max="7425" width="6.42578125" style="58" customWidth="1"/>
    <col min="7426" max="7426" width="40.5703125" style="58" customWidth="1"/>
    <col min="7427" max="7427" width="16.85546875" style="58" customWidth="1"/>
    <col min="7428" max="7428" width="14" style="58" customWidth="1"/>
    <col min="7429" max="7680" width="9.140625" style="58"/>
    <col min="7681" max="7681" width="6.42578125" style="58" customWidth="1"/>
    <col min="7682" max="7682" width="40.5703125" style="58" customWidth="1"/>
    <col min="7683" max="7683" width="16.85546875" style="58" customWidth="1"/>
    <col min="7684" max="7684" width="14" style="58" customWidth="1"/>
    <col min="7685" max="7936" width="9.140625" style="58"/>
    <col min="7937" max="7937" width="6.42578125" style="58" customWidth="1"/>
    <col min="7938" max="7938" width="40.5703125" style="58" customWidth="1"/>
    <col min="7939" max="7939" width="16.85546875" style="58" customWidth="1"/>
    <col min="7940" max="7940" width="14" style="58" customWidth="1"/>
    <col min="7941" max="8192" width="9.140625" style="58"/>
    <col min="8193" max="8193" width="6.42578125" style="58" customWidth="1"/>
    <col min="8194" max="8194" width="40.5703125" style="58" customWidth="1"/>
    <col min="8195" max="8195" width="16.85546875" style="58" customWidth="1"/>
    <col min="8196" max="8196" width="14" style="58" customWidth="1"/>
    <col min="8197" max="8448" width="9.140625" style="58"/>
    <col min="8449" max="8449" width="6.42578125" style="58" customWidth="1"/>
    <col min="8450" max="8450" width="40.5703125" style="58" customWidth="1"/>
    <col min="8451" max="8451" width="16.85546875" style="58" customWidth="1"/>
    <col min="8452" max="8452" width="14" style="58" customWidth="1"/>
    <col min="8453" max="8704" width="9.140625" style="58"/>
    <col min="8705" max="8705" width="6.42578125" style="58" customWidth="1"/>
    <col min="8706" max="8706" width="40.5703125" style="58" customWidth="1"/>
    <col min="8707" max="8707" width="16.85546875" style="58" customWidth="1"/>
    <col min="8708" max="8708" width="14" style="58" customWidth="1"/>
    <col min="8709" max="8960" width="9.140625" style="58"/>
    <col min="8961" max="8961" width="6.42578125" style="58" customWidth="1"/>
    <col min="8962" max="8962" width="40.5703125" style="58" customWidth="1"/>
    <col min="8963" max="8963" width="16.85546875" style="58" customWidth="1"/>
    <col min="8964" max="8964" width="14" style="58" customWidth="1"/>
    <col min="8965" max="9216" width="9.140625" style="58"/>
    <col min="9217" max="9217" width="6.42578125" style="58" customWidth="1"/>
    <col min="9218" max="9218" width="40.5703125" style="58" customWidth="1"/>
    <col min="9219" max="9219" width="16.85546875" style="58" customWidth="1"/>
    <col min="9220" max="9220" width="14" style="58" customWidth="1"/>
    <col min="9221" max="9472" width="9.140625" style="58"/>
    <col min="9473" max="9473" width="6.42578125" style="58" customWidth="1"/>
    <col min="9474" max="9474" width="40.5703125" style="58" customWidth="1"/>
    <col min="9475" max="9475" width="16.85546875" style="58" customWidth="1"/>
    <col min="9476" max="9476" width="14" style="58" customWidth="1"/>
    <col min="9477" max="9728" width="9.140625" style="58"/>
    <col min="9729" max="9729" width="6.42578125" style="58" customWidth="1"/>
    <col min="9730" max="9730" width="40.5703125" style="58" customWidth="1"/>
    <col min="9731" max="9731" width="16.85546875" style="58" customWidth="1"/>
    <col min="9732" max="9732" width="14" style="58" customWidth="1"/>
    <col min="9733" max="9984" width="9.140625" style="58"/>
    <col min="9985" max="9985" width="6.42578125" style="58" customWidth="1"/>
    <col min="9986" max="9986" width="40.5703125" style="58" customWidth="1"/>
    <col min="9987" max="9987" width="16.85546875" style="58" customWidth="1"/>
    <col min="9988" max="9988" width="14" style="58" customWidth="1"/>
    <col min="9989" max="10240" width="9.140625" style="58"/>
    <col min="10241" max="10241" width="6.42578125" style="58" customWidth="1"/>
    <col min="10242" max="10242" width="40.5703125" style="58" customWidth="1"/>
    <col min="10243" max="10243" width="16.85546875" style="58" customWidth="1"/>
    <col min="10244" max="10244" width="14" style="58" customWidth="1"/>
    <col min="10245" max="10496" width="9.140625" style="58"/>
    <col min="10497" max="10497" width="6.42578125" style="58" customWidth="1"/>
    <col min="10498" max="10498" width="40.5703125" style="58" customWidth="1"/>
    <col min="10499" max="10499" width="16.85546875" style="58" customWidth="1"/>
    <col min="10500" max="10500" width="14" style="58" customWidth="1"/>
    <col min="10501" max="10752" width="9.140625" style="58"/>
    <col min="10753" max="10753" width="6.42578125" style="58" customWidth="1"/>
    <col min="10754" max="10754" width="40.5703125" style="58" customWidth="1"/>
    <col min="10755" max="10755" width="16.85546875" style="58" customWidth="1"/>
    <col min="10756" max="10756" width="14" style="58" customWidth="1"/>
    <col min="10757" max="11008" width="9.140625" style="58"/>
    <col min="11009" max="11009" width="6.42578125" style="58" customWidth="1"/>
    <col min="11010" max="11010" width="40.5703125" style="58" customWidth="1"/>
    <col min="11011" max="11011" width="16.85546875" style="58" customWidth="1"/>
    <col min="11012" max="11012" width="14" style="58" customWidth="1"/>
    <col min="11013" max="11264" width="9.140625" style="58"/>
    <col min="11265" max="11265" width="6.42578125" style="58" customWidth="1"/>
    <col min="11266" max="11266" width="40.5703125" style="58" customWidth="1"/>
    <col min="11267" max="11267" width="16.85546875" style="58" customWidth="1"/>
    <col min="11268" max="11268" width="14" style="58" customWidth="1"/>
    <col min="11269" max="11520" width="9.140625" style="58"/>
    <col min="11521" max="11521" width="6.42578125" style="58" customWidth="1"/>
    <col min="11522" max="11522" width="40.5703125" style="58" customWidth="1"/>
    <col min="11523" max="11523" width="16.85546875" style="58" customWidth="1"/>
    <col min="11524" max="11524" width="14" style="58" customWidth="1"/>
    <col min="11525" max="11776" width="9.140625" style="58"/>
    <col min="11777" max="11777" width="6.42578125" style="58" customWidth="1"/>
    <col min="11778" max="11778" width="40.5703125" style="58" customWidth="1"/>
    <col min="11779" max="11779" width="16.85546875" style="58" customWidth="1"/>
    <col min="11780" max="11780" width="14" style="58" customWidth="1"/>
    <col min="11781" max="12032" width="9.140625" style="58"/>
    <col min="12033" max="12033" width="6.42578125" style="58" customWidth="1"/>
    <col min="12034" max="12034" width="40.5703125" style="58" customWidth="1"/>
    <col min="12035" max="12035" width="16.85546875" style="58" customWidth="1"/>
    <col min="12036" max="12036" width="14" style="58" customWidth="1"/>
    <col min="12037" max="12288" width="9.140625" style="58"/>
    <col min="12289" max="12289" width="6.42578125" style="58" customWidth="1"/>
    <col min="12290" max="12290" width="40.5703125" style="58" customWidth="1"/>
    <col min="12291" max="12291" width="16.85546875" style="58" customWidth="1"/>
    <col min="12292" max="12292" width="14" style="58" customWidth="1"/>
    <col min="12293" max="12544" width="9.140625" style="58"/>
    <col min="12545" max="12545" width="6.42578125" style="58" customWidth="1"/>
    <col min="12546" max="12546" width="40.5703125" style="58" customWidth="1"/>
    <col min="12547" max="12547" width="16.85546875" style="58" customWidth="1"/>
    <col min="12548" max="12548" width="14" style="58" customWidth="1"/>
    <col min="12549" max="12800" width="9.140625" style="58"/>
    <col min="12801" max="12801" width="6.42578125" style="58" customWidth="1"/>
    <col min="12802" max="12802" width="40.5703125" style="58" customWidth="1"/>
    <col min="12803" max="12803" width="16.85546875" style="58" customWidth="1"/>
    <col min="12804" max="12804" width="14" style="58" customWidth="1"/>
    <col min="12805" max="13056" width="9.140625" style="58"/>
    <col min="13057" max="13057" width="6.42578125" style="58" customWidth="1"/>
    <col min="13058" max="13058" width="40.5703125" style="58" customWidth="1"/>
    <col min="13059" max="13059" width="16.85546875" style="58" customWidth="1"/>
    <col min="13060" max="13060" width="14" style="58" customWidth="1"/>
    <col min="13061" max="13312" width="9.140625" style="58"/>
    <col min="13313" max="13313" width="6.42578125" style="58" customWidth="1"/>
    <col min="13314" max="13314" width="40.5703125" style="58" customWidth="1"/>
    <col min="13315" max="13315" width="16.85546875" style="58" customWidth="1"/>
    <col min="13316" max="13316" width="14" style="58" customWidth="1"/>
    <col min="13317" max="13568" width="9.140625" style="58"/>
    <col min="13569" max="13569" width="6.42578125" style="58" customWidth="1"/>
    <col min="13570" max="13570" width="40.5703125" style="58" customWidth="1"/>
    <col min="13571" max="13571" width="16.85546875" style="58" customWidth="1"/>
    <col min="13572" max="13572" width="14" style="58" customWidth="1"/>
    <col min="13573" max="13824" width="9.140625" style="58"/>
    <col min="13825" max="13825" width="6.42578125" style="58" customWidth="1"/>
    <col min="13826" max="13826" width="40.5703125" style="58" customWidth="1"/>
    <col min="13827" max="13827" width="16.85546875" style="58" customWidth="1"/>
    <col min="13828" max="13828" width="14" style="58" customWidth="1"/>
    <col min="13829" max="14080" width="9.140625" style="58"/>
    <col min="14081" max="14081" width="6.42578125" style="58" customWidth="1"/>
    <col min="14082" max="14082" width="40.5703125" style="58" customWidth="1"/>
    <col min="14083" max="14083" width="16.85546875" style="58" customWidth="1"/>
    <col min="14084" max="14084" width="14" style="58" customWidth="1"/>
    <col min="14085" max="14336" width="9.140625" style="58"/>
    <col min="14337" max="14337" width="6.42578125" style="58" customWidth="1"/>
    <col min="14338" max="14338" width="40.5703125" style="58" customWidth="1"/>
    <col min="14339" max="14339" width="16.85546875" style="58" customWidth="1"/>
    <col min="14340" max="14340" width="14" style="58" customWidth="1"/>
    <col min="14341" max="14592" width="9.140625" style="58"/>
    <col min="14593" max="14593" width="6.42578125" style="58" customWidth="1"/>
    <col min="14594" max="14594" width="40.5703125" style="58" customWidth="1"/>
    <col min="14595" max="14595" width="16.85546875" style="58" customWidth="1"/>
    <col min="14596" max="14596" width="14" style="58" customWidth="1"/>
    <col min="14597" max="14848" width="9.140625" style="58"/>
    <col min="14849" max="14849" width="6.42578125" style="58" customWidth="1"/>
    <col min="14850" max="14850" width="40.5703125" style="58" customWidth="1"/>
    <col min="14851" max="14851" width="16.85546875" style="58" customWidth="1"/>
    <col min="14852" max="14852" width="14" style="58" customWidth="1"/>
    <col min="14853" max="15104" width="9.140625" style="58"/>
    <col min="15105" max="15105" width="6.42578125" style="58" customWidth="1"/>
    <col min="15106" max="15106" width="40.5703125" style="58" customWidth="1"/>
    <col min="15107" max="15107" width="16.85546875" style="58" customWidth="1"/>
    <col min="15108" max="15108" width="14" style="58" customWidth="1"/>
    <col min="15109" max="15360" width="9.140625" style="58"/>
    <col min="15361" max="15361" width="6.42578125" style="58" customWidth="1"/>
    <col min="15362" max="15362" width="40.5703125" style="58" customWidth="1"/>
    <col min="15363" max="15363" width="16.85546875" style="58" customWidth="1"/>
    <col min="15364" max="15364" width="14" style="58" customWidth="1"/>
    <col min="15365" max="15616" width="9.140625" style="58"/>
    <col min="15617" max="15617" width="6.42578125" style="58" customWidth="1"/>
    <col min="15618" max="15618" width="40.5703125" style="58" customWidth="1"/>
    <col min="15619" max="15619" width="16.85546875" style="58" customWidth="1"/>
    <col min="15620" max="15620" width="14" style="58" customWidth="1"/>
    <col min="15621" max="15872" width="9.140625" style="58"/>
    <col min="15873" max="15873" width="6.42578125" style="58" customWidth="1"/>
    <col min="15874" max="15874" width="40.5703125" style="58" customWidth="1"/>
    <col min="15875" max="15875" width="16.85546875" style="58" customWidth="1"/>
    <col min="15876" max="15876" width="14" style="58" customWidth="1"/>
    <col min="15877" max="16128" width="9.140625" style="58"/>
    <col min="16129" max="16129" width="6.42578125" style="58" customWidth="1"/>
    <col min="16130" max="16130" width="40.5703125" style="58" customWidth="1"/>
    <col min="16131" max="16131" width="16.85546875" style="58" customWidth="1"/>
    <col min="16132" max="16132" width="14" style="58" customWidth="1"/>
    <col min="16133" max="16384" width="9.140625" style="58"/>
  </cols>
  <sheetData>
    <row r="1" spans="1:4" ht="39.75" customHeight="1" x14ac:dyDescent="0.2">
      <c r="A1" s="471" t="s">
        <v>24</v>
      </c>
      <c r="B1" s="472" t="s">
        <v>21</v>
      </c>
      <c r="C1" s="473" t="s">
        <v>208</v>
      </c>
      <c r="D1" s="474" t="s">
        <v>209</v>
      </c>
    </row>
    <row r="2" spans="1:4" ht="15.75" x14ac:dyDescent="0.25">
      <c r="A2" s="475"/>
      <c r="B2" s="467"/>
      <c r="C2" s="468"/>
      <c r="D2" s="476"/>
    </row>
    <row r="3" spans="1:4" ht="15.75" x14ac:dyDescent="0.25">
      <c r="A3" s="477">
        <v>1</v>
      </c>
      <c r="B3" s="487" t="s">
        <v>327</v>
      </c>
      <c r="C3" s="470">
        <v>3000</v>
      </c>
      <c r="D3" s="478">
        <v>3000</v>
      </c>
    </row>
    <row r="4" spans="1:4" ht="15.75" x14ac:dyDescent="0.25">
      <c r="A4" s="477">
        <v>2</v>
      </c>
      <c r="B4" s="469"/>
      <c r="C4" s="470"/>
      <c r="D4" s="479"/>
    </row>
    <row r="5" spans="1:4" ht="16.5" thickBot="1" x14ac:dyDescent="0.3">
      <c r="A5" s="480"/>
      <c r="B5" s="430" t="s">
        <v>120</v>
      </c>
      <c r="C5" s="481">
        <f>SUM(C3:C4)</f>
        <v>3000</v>
      </c>
      <c r="D5" s="482">
        <f>SUM(D3:D4)</f>
        <v>3000</v>
      </c>
    </row>
    <row r="6" spans="1:4" ht="15.75" x14ac:dyDescent="0.25">
      <c r="A6" s="59"/>
      <c r="B6" s="62"/>
      <c r="C6" s="63"/>
    </row>
    <row r="7" spans="1:4" ht="15.75" x14ac:dyDescent="0.25">
      <c r="B7" s="62"/>
      <c r="C7" s="63"/>
    </row>
    <row r="8" spans="1:4" ht="15.75" x14ac:dyDescent="0.25">
      <c r="B8" s="62"/>
      <c r="C8" s="63"/>
    </row>
    <row r="9" spans="1:4" ht="15.75" x14ac:dyDescent="0.25">
      <c r="B9" s="62"/>
      <c r="C9" s="63"/>
    </row>
    <row r="10" spans="1:4" ht="15.75" x14ac:dyDescent="0.25">
      <c r="B10" s="60"/>
      <c r="C10" s="65"/>
      <c r="D10" s="66"/>
    </row>
    <row r="11" spans="1:4" s="66" customFormat="1" ht="15.75" x14ac:dyDescent="0.25">
      <c r="A11" s="64"/>
      <c r="B11" s="60"/>
      <c r="C11" s="65"/>
    </row>
    <row r="12" spans="1:4" s="66" customFormat="1" ht="15.75" x14ac:dyDescent="0.25">
      <c r="A12" s="64"/>
      <c r="B12" s="60"/>
      <c r="C12" s="65"/>
    </row>
    <row r="13" spans="1:4" s="66" customFormat="1" ht="15.75" x14ac:dyDescent="0.25">
      <c r="A13" s="64"/>
      <c r="B13" s="60"/>
      <c r="C13" s="65"/>
    </row>
    <row r="14" spans="1:4" s="66" customFormat="1" ht="15.75" x14ac:dyDescent="0.25">
      <c r="A14" s="64"/>
      <c r="B14" s="60"/>
      <c r="C14" s="65"/>
    </row>
    <row r="15" spans="1:4" s="66" customFormat="1" ht="15.75" x14ac:dyDescent="0.25">
      <c r="A15" s="64"/>
      <c r="B15" s="60"/>
      <c r="C15" s="65"/>
    </row>
    <row r="16" spans="1:4" s="66" customFormat="1" x14ac:dyDescent="0.2">
      <c r="A16" s="64"/>
      <c r="B16" s="58"/>
      <c r="C16" s="67"/>
      <c r="D16" s="58"/>
    </row>
  </sheetData>
  <printOptions horizontalCentered="1"/>
  <pageMargins left="0.74803149606299213" right="0.74803149606299213" top="1.6929133858267718" bottom="0.98425196850393704" header="0.51181102362204722" footer="0.51181102362204722"/>
  <pageSetup paperSize="9" orientation="portrait" r:id="rId1"/>
  <headerFooter alignWithMargins="0">
    <oddHeader>&amp;C&amp;"Times New Roman,Félkövér"
Elek Város Önkormányzata részesedéseinek alalkulása 2025. évben&amp;R&amp;"Times New Roman,Normál"17. melléklet a .../2026.(... ...) önkormányzati rendelethez
Adatok E Ft-ban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H2543"/>
  <sheetViews>
    <sheetView view="pageLayout" topLeftCell="B118" zoomScaleNormal="100" workbookViewId="0">
      <selection activeCell="A68" sqref="A68:XFD68"/>
    </sheetView>
  </sheetViews>
  <sheetFormatPr defaultColWidth="35.140625" defaultRowHeight="11.25" x14ac:dyDescent="0.2"/>
  <cols>
    <col min="1" max="1" width="29.42578125" style="56" customWidth="1"/>
    <col min="2" max="2" width="3.28515625" style="56" customWidth="1"/>
    <col min="3" max="3" width="5.42578125" style="81" customWidth="1"/>
    <col min="4" max="4" width="12.28515625" style="81" customWidth="1"/>
    <col min="5" max="5" width="10.85546875" style="81" bestFit="1" customWidth="1"/>
    <col min="6" max="6" width="9.5703125" style="84" bestFit="1" customWidth="1"/>
    <col min="7" max="7" width="6.28515625" style="84" customWidth="1"/>
    <col min="8" max="8" width="19.28515625" style="84" customWidth="1"/>
    <col min="9" max="256" width="35.140625" style="84"/>
    <col min="257" max="257" width="29.42578125" style="84" customWidth="1"/>
    <col min="258" max="258" width="31.5703125" style="84" customWidth="1"/>
    <col min="259" max="259" width="14.5703125" style="84" bestFit="1" customWidth="1"/>
    <col min="260" max="260" width="13.28515625" style="84" bestFit="1" customWidth="1"/>
    <col min="261" max="261" width="14.5703125" style="84" bestFit="1" customWidth="1"/>
    <col min="262" max="512" width="35.140625" style="84"/>
    <col min="513" max="513" width="29.42578125" style="84" customWidth="1"/>
    <col min="514" max="514" width="31.5703125" style="84" customWidth="1"/>
    <col min="515" max="515" width="14.5703125" style="84" bestFit="1" customWidth="1"/>
    <col min="516" max="516" width="13.28515625" style="84" bestFit="1" customWidth="1"/>
    <col min="517" max="517" width="14.5703125" style="84" bestFit="1" customWidth="1"/>
    <col min="518" max="768" width="35.140625" style="84"/>
    <col min="769" max="769" width="29.42578125" style="84" customWidth="1"/>
    <col min="770" max="770" width="31.5703125" style="84" customWidth="1"/>
    <col min="771" max="771" width="14.5703125" style="84" bestFit="1" customWidth="1"/>
    <col min="772" max="772" width="13.28515625" style="84" bestFit="1" customWidth="1"/>
    <col min="773" max="773" width="14.5703125" style="84" bestFit="1" customWidth="1"/>
    <col min="774" max="1024" width="35.140625" style="84"/>
    <col min="1025" max="1025" width="29.42578125" style="84" customWidth="1"/>
    <col min="1026" max="1026" width="31.5703125" style="84" customWidth="1"/>
    <col min="1027" max="1027" width="14.5703125" style="84" bestFit="1" customWidth="1"/>
    <col min="1028" max="1028" width="13.28515625" style="84" bestFit="1" customWidth="1"/>
    <col min="1029" max="1029" width="14.5703125" style="84" bestFit="1" customWidth="1"/>
    <col min="1030" max="1280" width="35.140625" style="84"/>
    <col min="1281" max="1281" width="29.42578125" style="84" customWidth="1"/>
    <col min="1282" max="1282" width="31.5703125" style="84" customWidth="1"/>
    <col min="1283" max="1283" width="14.5703125" style="84" bestFit="1" customWidth="1"/>
    <col min="1284" max="1284" width="13.28515625" style="84" bestFit="1" customWidth="1"/>
    <col min="1285" max="1285" width="14.5703125" style="84" bestFit="1" customWidth="1"/>
    <col min="1286" max="1536" width="35.140625" style="84"/>
    <col min="1537" max="1537" width="29.42578125" style="84" customWidth="1"/>
    <col min="1538" max="1538" width="31.5703125" style="84" customWidth="1"/>
    <col min="1539" max="1539" width="14.5703125" style="84" bestFit="1" customWidth="1"/>
    <col min="1540" max="1540" width="13.28515625" style="84" bestFit="1" customWidth="1"/>
    <col min="1541" max="1541" width="14.5703125" style="84" bestFit="1" customWidth="1"/>
    <col min="1542" max="1792" width="35.140625" style="84"/>
    <col min="1793" max="1793" width="29.42578125" style="84" customWidth="1"/>
    <col min="1794" max="1794" width="31.5703125" style="84" customWidth="1"/>
    <col min="1795" max="1795" width="14.5703125" style="84" bestFit="1" customWidth="1"/>
    <col min="1796" max="1796" width="13.28515625" style="84" bestFit="1" customWidth="1"/>
    <col min="1797" max="1797" width="14.5703125" style="84" bestFit="1" customWidth="1"/>
    <col min="1798" max="2048" width="35.140625" style="84"/>
    <col min="2049" max="2049" width="29.42578125" style="84" customWidth="1"/>
    <col min="2050" max="2050" width="31.5703125" style="84" customWidth="1"/>
    <col min="2051" max="2051" width="14.5703125" style="84" bestFit="1" customWidth="1"/>
    <col min="2052" max="2052" width="13.28515625" style="84" bestFit="1" customWidth="1"/>
    <col min="2053" max="2053" width="14.5703125" style="84" bestFit="1" customWidth="1"/>
    <col min="2054" max="2304" width="35.140625" style="84"/>
    <col min="2305" max="2305" width="29.42578125" style="84" customWidth="1"/>
    <col min="2306" max="2306" width="31.5703125" style="84" customWidth="1"/>
    <col min="2307" max="2307" width="14.5703125" style="84" bestFit="1" customWidth="1"/>
    <col min="2308" max="2308" width="13.28515625" style="84" bestFit="1" customWidth="1"/>
    <col min="2309" max="2309" width="14.5703125" style="84" bestFit="1" customWidth="1"/>
    <col min="2310" max="2560" width="35.140625" style="84"/>
    <col min="2561" max="2561" width="29.42578125" style="84" customWidth="1"/>
    <col min="2562" max="2562" width="31.5703125" style="84" customWidth="1"/>
    <col min="2563" max="2563" width="14.5703125" style="84" bestFit="1" customWidth="1"/>
    <col min="2564" max="2564" width="13.28515625" style="84" bestFit="1" customWidth="1"/>
    <col min="2565" max="2565" width="14.5703125" style="84" bestFit="1" customWidth="1"/>
    <col min="2566" max="2816" width="35.140625" style="84"/>
    <col min="2817" max="2817" width="29.42578125" style="84" customWidth="1"/>
    <col min="2818" max="2818" width="31.5703125" style="84" customWidth="1"/>
    <col min="2819" max="2819" width="14.5703125" style="84" bestFit="1" customWidth="1"/>
    <col min="2820" max="2820" width="13.28515625" style="84" bestFit="1" customWidth="1"/>
    <col min="2821" max="2821" width="14.5703125" style="84" bestFit="1" customWidth="1"/>
    <col min="2822" max="3072" width="35.140625" style="84"/>
    <col min="3073" max="3073" width="29.42578125" style="84" customWidth="1"/>
    <col min="3074" max="3074" width="31.5703125" style="84" customWidth="1"/>
    <col min="3075" max="3075" width="14.5703125" style="84" bestFit="1" customWidth="1"/>
    <col min="3076" max="3076" width="13.28515625" style="84" bestFit="1" customWidth="1"/>
    <col min="3077" max="3077" width="14.5703125" style="84" bestFit="1" customWidth="1"/>
    <col min="3078" max="3328" width="35.140625" style="84"/>
    <col min="3329" max="3329" width="29.42578125" style="84" customWidth="1"/>
    <col min="3330" max="3330" width="31.5703125" style="84" customWidth="1"/>
    <col min="3331" max="3331" width="14.5703125" style="84" bestFit="1" customWidth="1"/>
    <col min="3332" max="3332" width="13.28515625" style="84" bestFit="1" customWidth="1"/>
    <col min="3333" max="3333" width="14.5703125" style="84" bestFit="1" customWidth="1"/>
    <col min="3334" max="3584" width="35.140625" style="84"/>
    <col min="3585" max="3585" width="29.42578125" style="84" customWidth="1"/>
    <col min="3586" max="3586" width="31.5703125" style="84" customWidth="1"/>
    <col min="3587" max="3587" width="14.5703125" style="84" bestFit="1" customWidth="1"/>
    <col min="3588" max="3588" width="13.28515625" style="84" bestFit="1" customWidth="1"/>
    <col min="3589" max="3589" width="14.5703125" style="84" bestFit="1" customWidth="1"/>
    <col min="3590" max="3840" width="35.140625" style="84"/>
    <col min="3841" max="3841" width="29.42578125" style="84" customWidth="1"/>
    <col min="3842" max="3842" width="31.5703125" style="84" customWidth="1"/>
    <col min="3843" max="3843" width="14.5703125" style="84" bestFit="1" customWidth="1"/>
    <col min="3844" max="3844" width="13.28515625" style="84" bestFit="1" customWidth="1"/>
    <col min="3845" max="3845" width="14.5703125" style="84" bestFit="1" customWidth="1"/>
    <col min="3846" max="4096" width="35.140625" style="84"/>
    <col min="4097" max="4097" width="29.42578125" style="84" customWidth="1"/>
    <col min="4098" max="4098" width="31.5703125" style="84" customWidth="1"/>
    <col min="4099" max="4099" width="14.5703125" style="84" bestFit="1" customWidth="1"/>
    <col min="4100" max="4100" width="13.28515625" style="84" bestFit="1" customWidth="1"/>
    <col min="4101" max="4101" width="14.5703125" style="84" bestFit="1" customWidth="1"/>
    <col min="4102" max="4352" width="35.140625" style="84"/>
    <col min="4353" max="4353" width="29.42578125" style="84" customWidth="1"/>
    <col min="4354" max="4354" width="31.5703125" style="84" customWidth="1"/>
    <col min="4355" max="4355" width="14.5703125" style="84" bestFit="1" customWidth="1"/>
    <col min="4356" max="4356" width="13.28515625" style="84" bestFit="1" customWidth="1"/>
    <col min="4357" max="4357" width="14.5703125" style="84" bestFit="1" customWidth="1"/>
    <col min="4358" max="4608" width="35.140625" style="84"/>
    <col min="4609" max="4609" width="29.42578125" style="84" customWidth="1"/>
    <col min="4610" max="4610" width="31.5703125" style="84" customWidth="1"/>
    <col min="4611" max="4611" width="14.5703125" style="84" bestFit="1" customWidth="1"/>
    <col min="4612" max="4612" width="13.28515625" style="84" bestFit="1" customWidth="1"/>
    <col min="4613" max="4613" width="14.5703125" style="84" bestFit="1" customWidth="1"/>
    <col min="4614" max="4864" width="35.140625" style="84"/>
    <col min="4865" max="4865" width="29.42578125" style="84" customWidth="1"/>
    <col min="4866" max="4866" width="31.5703125" style="84" customWidth="1"/>
    <col min="4867" max="4867" width="14.5703125" style="84" bestFit="1" customWidth="1"/>
    <col min="4868" max="4868" width="13.28515625" style="84" bestFit="1" customWidth="1"/>
    <col min="4869" max="4869" width="14.5703125" style="84" bestFit="1" customWidth="1"/>
    <col min="4870" max="5120" width="35.140625" style="84"/>
    <col min="5121" max="5121" width="29.42578125" style="84" customWidth="1"/>
    <col min="5122" max="5122" width="31.5703125" style="84" customWidth="1"/>
    <col min="5123" max="5123" width="14.5703125" style="84" bestFit="1" customWidth="1"/>
    <col min="5124" max="5124" width="13.28515625" style="84" bestFit="1" customWidth="1"/>
    <col min="5125" max="5125" width="14.5703125" style="84" bestFit="1" customWidth="1"/>
    <col min="5126" max="5376" width="35.140625" style="84"/>
    <col min="5377" max="5377" width="29.42578125" style="84" customWidth="1"/>
    <col min="5378" max="5378" width="31.5703125" style="84" customWidth="1"/>
    <col min="5379" max="5379" width="14.5703125" style="84" bestFit="1" customWidth="1"/>
    <col min="5380" max="5380" width="13.28515625" style="84" bestFit="1" customWidth="1"/>
    <col min="5381" max="5381" width="14.5703125" style="84" bestFit="1" customWidth="1"/>
    <col min="5382" max="5632" width="35.140625" style="84"/>
    <col min="5633" max="5633" width="29.42578125" style="84" customWidth="1"/>
    <col min="5634" max="5634" width="31.5703125" style="84" customWidth="1"/>
    <col min="5635" max="5635" width="14.5703125" style="84" bestFit="1" customWidth="1"/>
    <col min="5636" max="5636" width="13.28515625" style="84" bestFit="1" customWidth="1"/>
    <col min="5637" max="5637" width="14.5703125" style="84" bestFit="1" customWidth="1"/>
    <col min="5638" max="5888" width="35.140625" style="84"/>
    <col min="5889" max="5889" width="29.42578125" style="84" customWidth="1"/>
    <col min="5890" max="5890" width="31.5703125" style="84" customWidth="1"/>
    <col min="5891" max="5891" width="14.5703125" style="84" bestFit="1" customWidth="1"/>
    <col min="5892" max="5892" width="13.28515625" style="84" bestFit="1" customWidth="1"/>
    <col min="5893" max="5893" width="14.5703125" style="84" bestFit="1" customWidth="1"/>
    <col min="5894" max="6144" width="35.140625" style="84"/>
    <col min="6145" max="6145" width="29.42578125" style="84" customWidth="1"/>
    <col min="6146" max="6146" width="31.5703125" style="84" customWidth="1"/>
    <col min="6147" max="6147" width="14.5703125" style="84" bestFit="1" customWidth="1"/>
    <col min="6148" max="6148" width="13.28515625" style="84" bestFit="1" customWidth="1"/>
    <col min="6149" max="6149" width="14.5703125" style="84" bestFit="1" customWidth="1"/>
    <col min="6150" max="6400" width="35.140625" style="84"/>
    <col min="6401" max="6401" width="29.42578125" style="84" customWidth="1"/>
    <col min="6402" max="6402" width="31.5703125" style="84" customWidth="1"/>
    <col min="6403" max="6403" width="14.5703125" style="84" bestFit="1" customWidth="1"/>
    <col min="6404" max="6404" width="13.28515625" style="84" bestFit="1" customWidth="1"/>
    <col min="6405" max="6405" width="14.5703125" style="84" bestFit="1" customWidth="1"/>
    <col min="6406" max="6656" width="35.140625" style="84"/>
    <col min="6657" max="6657" width="29.42578125" style="84" customWidth="1"/>
    <col min="6658" max="6658" width="31.5703125" style="84" customWidth="1"/>
    <col min="6659" max="6659" width="14.5703125" style="84" bestFit="1" customWidth="1"/>
    <col min="6660" max="6660" width="13.28515625" style="84" bestFit="1" customWidth="1"/>
    <col min="6661" max="6661" width="14.5703125" style="84" bestFit="1" customWidth="1"/>
    <col min="6662" max="6912" width="35.140625" style="84"/>
    <col min="6913" max="6913" width="29.42578125" style="84" customWidth="1"/>
    <col min="6914" max="6914" width="31.5703125" style="84" customWidth="1"/>
    <col min="6915" max="6915" width="14.5703125" style="84" bestFit="1" customWidth="1"/>
    <col min="6916" max="6916" width="13.28515625" style="84" bestFit="1" customWidth="1"/>
    <col min="6917" max="6917" width="14.5703125" style="84" bestFit="1" customWidth="1"/>
    <col min="6918" max="7168" width="35.140625" style="84"/>
    <col min="7169" max="7169" width="29.42578125" style="84" customWidth="1"/>
    <col min="7170" max="7170" width="31.5703125" style="84" customWidth="1"/>
    <col min="7171" max="7171" width="14.5703125" style="84" bestFit="1" customWidth="1"/>
    <col min="7172" max="7172" width="13.28515625" style="84" bestFit="1" customWidth="1"/>
    <col min="7173" max="7173" width="14.5703125" style="84" bestFit="1" customWidth="1"/>
    <col min="7174" max="7424" width="35.140625" style="84"/>
    <col min="7425" max="7425" width="29.42578125" style="84" customWidth="1"/>
    <col min="7426" max="7426" width="31.5703125" style="84" customWidth="1"/>
    <col min="7427" max="7427" width="14.5703125" style="84" bestFit="1" customWidth="1"/>
    <col min="7428" max="7428" width="13.28515625" style="84" bestFit="1" customWidth="1"/>
    <col min="7429" max="7429" width="14.5703125" style="84" bestFit="1" customWidth="1"/>
    <col min="7430" max="7680" width="35.140625" style="84"/>
    <col min="7681" max="7681" width="29.42578125" style="84" customWidth="1"/>
    <col min="7682" max="7682" width="31.5703125" style="84" customWidth="1"/>
    <col min="7683" max="7683" width="14.5703125" style="84" bestFit="1" customWidth="1"/>
    <col min="7684" max="7684" width="13.28515625" style="84" bestFit="1" customWidth="1"/>
    <col min="7685" max="7685" width="14.5703125" style="84" bestFit="1" customWidth="1"/>
    <col min="7686" max="7936" width="35.140625" style="84"/>
    <col min="7937" max="7937" width="29.42578125" style="84" customWidth="1"/>
    <col min="7938" max="7938" width="31.5703125" style="84" customWidth="1"/>
    <col min="7939" max="7939" width="14.5703125" style="84" bestFit="1" customWidth="1"/>
    <col min="7940" max="7940" width="13.28515625" style="84" bestFit="1" customWidth="1"/>
    <col min="7941" max="7941" width="14.5703125" style="84" bestFit="1" customWidth="1"/>
    <col min="7942" max="8192" width="35.140625" style="84"/>
    <col min="8193" max="8193" width="29.42578125" style="84" customWidth="1"/>
    <col min="8194" max="8194" width="31.5703125" style="84" customWidth="1"/>
    <col min="8195" max="8195" width="14.5703125" style="84" bestFit="1" customWidth="1"/>
    <col min="8196" max="8196" width="13.28515625" style="84" bestFit="1" customWidth="1"/>
    <col min="8197" max="8197" width="14.5703125" style="84" bestFit="1" customWidth="1"/>
    <col min="8198" max="8448" width="35.140625" style="84"/>
    <col min="8449" max="8449" width="29.42578125" style="84" customWidth="1"/>
    <col min="8450" max="8450" width="31.5703125" style="84" customWidth="1"/>
    <col min="8451" max="8451" width="14.5703125" style="84" bestFit="1" customWidth="1"/>
    <col min="8452" max="8452" width="13.28515625" style="84" bestFit="1" customWidth="1"/>
    <col min="8453" max="8453" width="14.5703125" style="84" bestFit="1" customWidth="1"/>
    <col min="8454" max="8704" width="35.140625" style="84"/>
    <col min="8705" max="8705" width="29.42578125" style="84" customWidth="1"/>
    <col min="8706" max="8706" width="31.5703125" style="84" customWidth="1"/>
    <col min="8707" max="8707" width="14.5703125" style="84" bestFit="1" customWidth="1"/>
    <col min="8708" max="8708" width="13.28515625" style="84" bestFit="1" customWidth="1"/>
    <col min="8709" max="8709" width="14.5703125" style="84" bestFit="1" customWidth="1"/>
    <col min="8710" max="8960" width="35.140625" style="84"/>
    <col min="8961" max="8961" width="29.42578125" style="84" customWidth="1"/>
    <col min="8962" max="8962" width="31.5703125" style="84" customWidth="1"/>
    <col min="8963" max="8963" width="14.5703125" style="84" bestFit="1" customWidth="1"/>
    <col min="8964" max="8964" width="13.28515625" style="84" bestFit="1" customWidth="1"/>
    <col min="8965" max="8965" width="14.5703125" style="84" bestFit="1" customWidth="1"/>
    <col min="8966" max="9216" width="35.140625" style="84"/>
    <col min="9217" max="9217" width="29.42578125" style="84" customWidth="1"/>
    <col min="9218" max="9218" width="31.5703125" style="84" customWidth="1"/>
    <col min="9219" max="9219" width="14.5703125" style="84" bestFit="1" customWidth="1"/>
    <col min="9220" max="9220" width="13.28515625" style="84" bestFit="1" customWidth="1"/>
    <col min="9221" max="9221" width="14.5703125" style="84" bestFit="1" customWidth="1"/>
    <col min="9222" max="9472" width="35.140625" style="84"/>
    <col min="9473" max="9473" width="29.42578125" style="84" customWidth="1"/>
    <col min="9474" max="9474" width="31.5703125" style="84" customWidth="1"/>
    <col min="9475" max="9475" width="14.5703125" style="84" bestFit="1" customWidth="1"/>
    <col min="9476" max="9476" width="13.28515625" style="84" bestFit="1" customWidth="1"/>
    <col min="9477" max="9477" width="14.5703125" style="84" bestFit="1" customWidth="1"/>
    <col min="9478" max="9728" width="35.140625" style="84"/>
    <col min="9729" max="9729" width="29.42578125" style="84" customWidth="1"/>
    <col min="9730" max="9730" width="31.5703125" style="84" customWidth="1"/>
    <col min="9731" max="9731" width="14.5703125" style="84" bestFit="1" customWidth="1"/>
    <col min="9732" max="9732" width="13.28515625" style="84" bestFit="1" customWidth="1"/>
    <col min="9733" max="9733" width="14.5703125" style="84" bestFit="1" customWidth="1"/>
    <col min="9734" max="9984" width="35.140625" style="84"/>
    <col min="9985" max="9985" width="29.42578125" style="84" customWidth="1"/>
    <col min="9986" max="9986" width="31.5703125" style="84" customWidth="1"/>
    <col min="9987" max="9987" width="14.5703125" style="84" bestFit="1" customWidth="1"/>
    <col min="9988" max="9988" width="13.28515625" style="84" bestFit="1" customWidth="1"/>
    <col min="9989" max="9989" width="14.5703125" style="84" bestFit="1" customWidth="1"/>
    <col min="9990" max="10240" width="35.140625" style="84"/>
    <col min="10241" max="10241" width="29.42578125" style="84" customWidth="1"/>
    <col min="10242" max="10242" width="31.5703125" style="84" customWidth="1"/>
    <col min="10243" max="10243" width="14.5703125" style="84" bestFit="1" customWidth="1"/>
    <col min="10244" max="10244" width="13.28515625" style="84" bestFit="1" customWidth="1"/>
    <col min="10245" max="10245" width="14.5703125" style="84" bestFit="1" customWidth="1"/>
    <col min="10246" max="10496" width="35.140625" style="84"/>
    <col min="10497" max="10497" width="29.42578125" style="84" customWidth="1"/>
    <col min="10498" max="10498" width="31.5703125" style="84" customWidth="1"/>
    <col min="10499" max="10499" width="14.5703125" style="84" bestFit="1" customWidth="1"/>
    <col min="10500" max="10500" width="13.28515625" style="84" bestFit="1" customWidth="1"/>
    <col min="10501" max="10501" width="14.5703125" style="84" bestFit="1" customWidth="1"/>
    <col min="10502" max="10752" width="35.140625" style="84"/>
    <col min="10753" max="10753" width="29.42578125" style="84" customWidth="1"/>
    <col min="10754" max="10754" width="31.5703125" style="84" customWidth="1"/>
    <col min="10755" max="10755" width="14.5703125" style="84" bestFit="1" customWidth="1"/>
    <col min="10756" max="10756" width="13.28515625" style="84" bestFit="1" customWidth="1"/>
    <col min="10757" max="10757" width="14.5703125" style="84" bestFit="1" customWidth="1"/>
    <col min="10758" max="11008" width="35.140625" style="84"/>
    <col min="11009" max="11009" width="29.42578125" style="84" customWidth="1"/>
    <col min="11010" max="11010" width="31.5703125" style="84" customWidth="1"/>
    <col min="11011" max="11011" width="14.5703125" style="84" bestFit="1" customWidth="1"/>
    <col min="11012" max="11012" width="13.28515625" style="84" bestFit="1" customWidth="1"/>
    <col min="11013" max="11013" width="14.5703125" style="84" bestFit="1" customWidth="1"/>
    <col min="11014" max="11264" width="35.140625" style="84"/>
    <col min="11265" max="11265" width="29.42578125" style="84" customWidth="1"/>
    <col min="11266" max="11266" width="31.5703125" style="84" customWidth="1"/>
    <col min="11267" max="11267" width="14.5703125" style="84" bestFit="1" customWidth="1"/>
    <col min="11268" max="11268" width="13.28515625" style="84" bestFit="1" customWidth="1"/>
    <col min="11269" max="11269" width="14.5703125" style="84" bestFit="1" customWidth="1"/>
    <col min="11270" max="11520" width="35.140625" style="84"/>
    <col min="11521" max="11521" width="29.42578125" style="84" customWidth="1"/>
    <col min="11522" max="11522" width="31.5703125" style="84" customWidth="1"/>
    <col min="11523" max="11523" width="14.5703125" style="84" bestFit="1" customWidth="1"/>
    <col min="11524" max="11524" width="13.28515625" style="84" bestFit="1" customWidth="1"/>
    <col min="11525" max="11525" width="14.5703125" style="84" bestFit="1" customWidth="1"/>
    <col min="11526" max="11776" width="35.140625" style="84"/>
    <col min="11777" max="11777" width="29.42578125" style="84" customWidth="1"/>
    <col min="11778" max="11778" width="31.5703125" style="84" customWidth="1"/>
    <col min="11779" max="11779" width="14.5703125" style="84" bestFit="1" customWidth="1"/>
    <col min="11780" max="11780" width="13.28515625" style="84" bestFit="1" customWidth="1"/>
    <col min="11781" max="11781" width="14.5703125" style="84" bestFit="1" customWidth="1"/>
    <col min="11782" max="12032" width="35.140625" style="84"/>
    <col min="12033" max="12033" width="29.42578125" style="84" customWidth="1"/>
    <col min="12034" max="12034" width="31.5703125" style="84" customWidth="1"/>
    <col min="12035" max="12035" width="14.5703125" style="84" bestFit="1" customWidth="1"/>
    <col min="12036" max="12036" width="13.28515625" style="84" bestFit="1" customWidth="1"/>
    <col min="12037" max="12037" width="14.5703125" style="84" bestFit="1" customWidth="1"/>
    <col min="12038" max="12288" width="35.140625" style="84"/>
    <col min="12289" max="12289" width="29.42578125" style="84" customWidth="1"/>
    <col min="12290" max="12290" width="31.5703125" style="84" customWidth="1"/>
    <col min="12291" max="12291" width="14.5703125" style="84" bestFit="1" customWidth="1"/>
    <col min="12292" max="12292" width="13.28515625" style="84" bestFit="1" customWidth="1"/>
    <col min="12293" max="12293" width="14.5703125" style="84" bestFit="1" customWidth="1"/>
    <col min="12294" max="12544" width="35.140625" style="84"/>
    <col min="12545" max="12545" width="29.42578125" style="84" customWidth="1"/>
    <col min="12546" max="12546" width="31.5703125" style="84" customWidth="1"/>
    <col min="12547" max="12547" width="14.5703125" style="84" bestFit="1" customWidth="1"/>
    <col min="12548" max="12548" width="13.28515625" style="84" bestFit="1" customWidth="1"/>
    <col min="12549" max="12549" width="14.5703125" style="84" bestFit="1" customWidth="1"/>
    <col min="12550" max="12800" width="35.140625" style="84"/>
    <col min="12801" max="12801" width="29.42578125" style="84" customWidth="1"/>
    <col min="12802" max="12802" width="31.5703125" style="84" customWidth="1"/>
    <col min="12803" max="12803" width="14.5703125" style="84" bestFit="1" customWidth="1"/>
    <col min="12804" max="12804" width="13.28515625" style="84" bestFit="1" customWidth="1"/>
    <col min="12805" max="12805" width="14.5703125" style="84" bestFit="1" customWidth="1"/>
    <col min="12806" max="13056" width="35.140625" style="84"/>
    <col min="13057" max="13057" width="29.42578125" style="84" customWidth="1"/>
    <col min="13058" max="13058" width="31.5703125" style="84" customWidth="1"/>
    <col min="13059" max="13059" width="14.5703125" style="84" bestFit="1" customWidth="1"/>
    <col min="13060" max="13060" width="13.28515625" style="84" bestFit="1" customWidth="1"/>
    <col min="13061" max="13061" width="14.5703125" style="84" bestFit="1" customWidth="1"/>
    <col min="13062" max="13312" width="35.140625" style="84"/>
    <col min="13313" max="13313" width="29.42578125" style="84" customWidth="1"/>
    <col min="13314" max="13314" width="31.5703125" style="84" customWidth="1"/>
    <col min="13315" max="13315" width="14.5703125" style="84" bestFit="1" customWidth="1"/>
    <col min="13316" max="13316" width="13.28515625" style="84" bestFit="1" customWidth="1"/>
    <col min="13317" max="13317" width="14.5703125" style="84" bestFit="1" customWidth="1"/>
    <col min="13318" max="13568" width="35.140625" style="84"/>
    <col min="13569" max="13569" width="29.42578125" style="84" customWidth="1"/>
    <col min="13570" max="13570" width="31.5703125" style="84" customWidth="1"/>
    <col min="13571" max="13571" width="14.5703125" style="84" bestFit="1" customWidth="1"/>
    <col min="13572" max="13572" width="13.28515625" style="84" bestFit="1" customWidth="1"/>
    <col min="13573" max="13573" width="14.5703125" style="84" bestFit="1" customWidth="1"/>
    <col min="13574" max="13824" width="35.140625" style="84"/>
    <col min="13825" max="13825" width="29.42578125" style="84" customWidth="1"/>
    <col min="13826" max="13826" width="31.5703125" style="84" customWidth="1"/>
    <col min="13827" max="13827" width="14.5703125" style="84" bestFit="1" customWidth="1"/>
    <col min="13828" max="13828" width="13.28515625" style="84" bestFit="1" customWidth="1"/>
    <col min="13829" max="13829" width="14.5703125" style="84" bestFit="1" customWidth="1"/>
    <col min="13830" max="14080" width="35.140625" style="84"/>
    <col min="14081" max="14081" width="29.42578125" style="84" customWidth="1"/>
    <col min="14082" max="14082" width="31.5703125" style="84" customWidth="1"/>
    <col min="14083" max="14083" width="14.5703125" style="84" bestFit="1" customWidth="1"/>
    <col min="14084" max="14084" width="13.28515625" style="84" bestFit="1" customWidth="1"/>
    <col min="14085" max="14085" width="14.5703125" style="84" bestFit="1" customWidth="1"/>
    <col min="14086" max="14336" width="35.140625" style="84"/>
    <col min="14337" max="14337" width="29.42578125" style="84" customWidth="1"/>
    <col min="14338" max="14338" width="31.5703125" style="84" customWidth="1"/>
    <col min="14339" max="14339" width="14.5703125" style="84" bestFit="1" customWidth="1"/>
    <col min="14340" max="14340" width="13.28515625" style="84" bestFit="1" customWidth="1"/>
    <col min="14341" max="14341" width="14.5703125" style="84" bestFit="1" customWidth="1"/>
    <col min="14342" max="14592" width="35.140625" style="84"/>
    <col min="14593" max="14593" width="29.42578125" style="84" customWidth="1"/>
    <col min="14594" max="14594" width="31.5703125" style="84" customWidth="1"/>
    <col min="14595" max="14595" width="14.5703125" style="84" bestFit="1" customWidth="1"/>
    <col min="14596" max="14596" width="13.28515625" style="84" bestFit="1" customWidth="1"/>
    <col min="14597" max="14597" width="14.5703125" style="84" bestFit="1" customWidth="1"/>
    <col min="14598" max="14848" width="35.140625" style="84"/>
    <col min="14849" max="14849" width="29.42578125" style="84" customWidth="1"/>
    <col min="14850" max="14850" width="31.5703125" style="84" customWidth="1"/>
    <col min="14851" max="14851" width="14.5703125" style="84" bestFit="1" customWidth="1"/>
    <col min="14852" max="14852" width="13.28515625" style="84" bestFit="1" customWidth="1"/>
    <col min="14853" max="14853" width="14.5703125" style="84" bestFit="1" customWidth="1"/>
    <col min="14854" max="15104" width="35.140625" style="84"/>
    <col min="15105" max="15105" width="29.42578125" style="84" customWidth="1"/>
    <col min="15106" max="15106" width="31.5703125" style="84" customWidth="1"/>
    <col min="15107" max="15107" width="14.5703125" style="84" bestFit="1" customWidth="1"/>
    <col min="15108" max="15108" width="13.28515625" style="84" bestFit="1" customWidth="1"/>
    <col min="15109" max="15109" width="14.5703125" style="84" bestFit="1" customWidth="1"/>
    <col min="15110" max="15360" width="35.140625" style="84"/>
    <col min="15361" max="15361" width="29.42578125" style="84" customWidth="1"/>
    <col min="15362" max="15362" width="31.5703125" style="84" customWidth="1"/>
    <col min="15363" max="15363" width="14.5703125" style="84" bestFit="1" customWidth="1"/>
    <col min="15364" max="15364" width="13.28515625" style="84" bestFit="1" customWidth="1"/>
    <col min="15365" max="15365" width="14.5703125" style="84" bestFit="1" customWidth="1"/>
    <col min="15366" max="15616" width="35.140625" style="84"/>
    <col min="15617" max="15617" width="29.42578125" style="84" customWidth="1"/>
    <col min="15618" max="15618" width="31.5703125" style="84" customWidth="1"/>
    <col min="15619" max="15619" width="14.5703125" style="84" bestFit="1" customWidth="1"/>
    <col min="15620" max="15620" width="13.28515625" style="84" bestFit="1" customWidth="1"/>
    <col min="15621" max="15621" width="14.5703125" style="84" bestFit="1" customWidth="1"/>
    <col min="15622" max="15872" width="35.140625" style="84"/>
    <col min="15873" max="15873" width="29.42578125" style="84" customWidth="1"/>
    <col min="15874" max="15874" width="31.5703125" style="84" customWidth="1"/>
    <col min="15875" max="15875" width="14.5703125" style="84" bestFit="1" customWidth="1"/>
    <col min="15876" max="15876" width="13.28515625" style="84" bestFit="1" customWidth="1"/>
    <col min="15877" max="15877" width="14.5703125" style="84" bestFit="1" customWidth="1"/>
    <col min="15878" max="16128" width="35.140625" style="84"/>
    <col min="16129" max="16129" width="29.42578125" style="84" customWidth="1"/>
    <col min="16130" max="16130" width="31.5703125" style="84" customWidth="1"/>
    <col min="16131" max="16131" width="14.5703125" style="84" bestFit="1" customWidth="1"/>
    <col min="16132" max="16132" width="13.28515625" style="84" bestFit="1" customWidth="1"/>
    <col min="16133" max="16133" width="14.5703125" style="84" bestFit="1" customWidth="1"/>
    <col min="16134" max="16384" width="35.140625" style="84"/>
  </cols>
  <sheetData>
    <row r="1" spans="1:8" x14ac:dyDescent="0.2">
      <c r="A1" s="553" t="s">
        <v>236</v>
      </c>
      <c r="B1" s="553"/>
      <c r="C1" s="553"/>
      <c r="D1" s="553"/>
      <c r="E1" s="93"/>
    </row>
    <row r="2" spans="1:8" ht="42" x14ac:dyDescent="0.2">
      <c r="A2" s="494" t="s">
        <v>16</v>
      </c>
      <c r="B2" s="495" t="s">
        <v>329</v>
      </c>
      <c r="C2" s="495" t="s">
        <v>330</v>
      </c>
      <c r="D2" s="495" t="s">
        <v>331</v>
      </c>
      <c r="E2" s="495" t="s">
        <v>332</v>
      </c>
      <c r="F2" s="495" t="s">
        <v>333</v>
      </c>
      <c r="G2" s="495" t="s">
        <v>334</v>
      </c>
      <c r="H2" s="495" t="s">
        <v>124</v>
      </c>
    </row>
    <row r="3" spans="1:8" x14ac:dyDescent="0.2">
      <c r="A3" s="496" t="s">
        <v>335</v>
      </c>
      <c r="B3" s="497" t="s">
        <v>336</v>
      </c>
      <c r="C3" s="498">
        <v>6</v>
      </c>
      <c r="D3" s="498">
        <v>0</v>
      </c>
      <c r="E3" s="498">
        <v>0</v>
      </c>
      <c r="F3" s="498">
        <v>0</v>
      </c>
      <c r="G3" s="498">
        <v>0</v>
      </c>
      <c r="H3" s="498">
        <v>0</v>
      </c>
    </row>
    <row r="4" spans="1:8" x14ac:dyDescent="0.2">
      <c r="A4" s="496" t="s">
        <v>337</v>
      </c>
      <c r="B4" s="497" t="s">
        <v>338</v>
      </c>
      <c r="C4" s="498">
        <v>4</v>
      </c>
      <c r="D4" s="498">
        <v>0</v>
      </c>
      <c r="E4" s="498">
        <v>0</v>
      </c>
      <c r="F4" s="498">
        <v>0</v>
      </c>
      <c r="G4" s="498">
        <v>0</v>
      </c>
      <c r="H4" s="498">
        <v>0</v>
      </c>
    </row>
    <row r="5" spans="1:8" ht="22.5" x14ac:dyDescent="0.2">
      <c r="A5" s="496" t="s">
        <v>339</v>
      </c>
      <c r="B5" s="497" t="s">
        <v>340</v>
      </c>
      <c r="C5" s="498">
        <v>0</v>
      </c>
      <c r="D5" s="498">
        <v>0</v>
      </c>
      <c r="E5" s="498">
        <v>0</v>
      </c>
      <c r="F5" s="498">
        <v>0</v>
      </c>
      <c r="G5" s="498">
        <v>0</v>
      </c>
      <c r="H5" s="498">
        <v>0</v>
      </c>
    </row>
    <row r="6" spans="1:8" ht="22.5" x14ac:dyDescent="0.2">
      <c r="A6" s="496" t="s">
        <v>341</v>
      </c>
      <c r="B6" s="497" t="s">
        <v>342</v>
      </c>
      <c r="C6" s="498">
        <v>0</v>
      </c>
      <c r="D6" s="498">
        <v>0</v>
      </c>
      <c r="E6" s="498">
        <v>0</v>
      </c>
      <c r="F6" s="498">
        <v>0</v>
      </c>
      <c r="G6" s="498">
        <v>0</v>
      </c>
      <c r="H6" s="498">
        <v>0</v>
      </c>
    </row>
    <row r="7" spans="1:8" x14ac:dyDescent="0.2">
      <c r="A7" s="496" t="s">
        <v>343</v>
      </c>
      <c r="B7" s="497" t="s">
        <v>344</v>
      </c>
      <c r="C7" s="498">
        <v>0</v>
      </c>
      <c r="D7" s="498">
        <v>0</v>
      </c>
      <c r="E7" s="498">
        <v>0</v>
      </c>
      <c r="F7" s="498">
        <v>0</v>
      </c>
      <c r="G7" s="498">
        <v>0</v>
      </c>
      <c r="H7" s="498">
        <v>0</v>
      </c>
    </row>
    <row r="8" spans="1:8" ht="22.5" x14ac:dyDescent="0.2">
      <c r="A8" s="496" t="s">
        <v>345</v>
      </c>
      <c r="B8" s="497" t="s">
        <v>346</v>
      </c>
      <c r="C8" s="498">
        <v>10</v>
      </c>
      <c r="D8" s="498">
        <v>0</v>
      </c>
      <c r="E8" s="498">
        <v>0</v>
      </c>
      <c r="F8" s="498">
        <v>0</v>
      </c>
      <c r="G8" s="498">
        <v>0</v>
      </c>
      <c r="H8" s="498">
        <v>0</v>
      </c>
    </row>
    <row r="9" spans="1:8" ht="22.5" x14ac:dyDescent="0.2">
      <c r="A9" s="496" t="s">
        <v>347</v>
      </c>
      <c r="B9" s="497" t="s">
        <v>348</v>
      </c>
      <c r="C9" s="498">
        <v>812</v>
      </c>
      <c r="D9" s="498">
        <v>1173863494</v>
      </c>
      <c r="E9" s="498">
        <v>972255239</v>
      </c>
      <c r="F9" s="498">
        <v>674394184</v>
      </c>
      <c r="G9" s="498">
        <v>0</v>
      </c>
      <c r="H9" s="498">
        <v>2820512917</v>
      </c>
    </row>
    <row r="10" spans="1:8" x14ac:dyDescent="0.2">
      <c r="A10" s="496" t="s">
        <v>349</v>
      </c>
      <c r="B10" s="497" t="s">
        <v>350</v>
      </c>
      <c r="C10" s="498">
        <v>1721</v>
      </c>
      <c r="D10" s="498">
        <v>0</v>
      </c>
      <c r="E10" s="498">
        <v>26846463</v>
      </c>
      <c r="F10" s="498">
        <v>17140085</v>
      </c>
      <c r="G10" s="498">
        <v>0</v>
      </c>
      <c r="H10" s="498">
        <v>43986548</v>
      </c>
    </row>
    <row r="11" spans="1:8" x14ac:dyDescent="0.2">
      <c r="A11" s="496" t="s">
        <v>351</v>
      </c>
      <c r="B11" s="497" t="s">
        <v>352</v>
      </c>
      <c r="C11" s="498">
        <v>21</v>
      </c>
      <c r="D11" s="498">
        <v>0</v>
      </c>
      <c r="E11" s="498">
        <v>15851818</v>
      </c>
      <c r="F11" s="498">
        <v>0</v>
      </c>
      <c r="G11" s="498">
        <v>0</v>
      </c>
      <c r="H11" s="498">
        <v>15851818</v>
      </c>
    </row>
    <row r="12" spans="1:8" x14ac:dyDescent="0.2">
      <c r="A12" s="496" t="s">
        <v>353</v>
      </c>
      <c r="B12" s="497" t="s">
        <v>354</v>
      </c>
      <c r="C12" s="498">
        <v>0</v>
      </c>
      <c r="D12" s="498">
        <v>0</v>
      </c>
      <c r="E12" s="498">
        <v>0</v>
      </c>
      <c r="F12" s="498">
        <v>0</v>
      </c>
      <c r="G12" s="498">
        <v>0</v>
      </c>
      <c r="H12" s="498">
        <v>0</v>
      </c>
    </row>
    <row r="13" spans="1:8" x14ac:dyDescent="0.2">
      <c r="A13" s="496" t="s">
        <v>355</v>
      </c>
      <c r="B13" s="497" t="s">
        <v>356</v>
      </c>
      <c r="C13" s="498">
        <v>0</v>
      </c>
      <c r="D13" s="498">
        <v>0</v>
      </c>
      <c r="E13" s="498">
        <v>0</v>
      </c>
      <c r="F13" s="498">
        <v>0</v>
      </c>
      <c r="G13" s="498">
        <v>0</v>
      </c>
      <c r="H13" s="498">
        <v>0</v>
      </c>
    </row>
    <row r="14" spans="1:8" ht="22.5" x14ac:dyDescent="0.2">
      <c r="A14" s="496" t="s">
        <v>357</v>
      </c>
      <c r="B14" s="497" t="s">
        <v>358</v>
      </c>
      <c r="C14" s="498">
        <v>28</v>
      </c>
      <c r="D14" s="498">
        <v>0</v>
      </c>
      <c r="E14" s="498">
        <v>0</v>
      </c>
      <c r="F14" s="498">
        <v>0</v>
      </c>
      <c r="G14" s="498">
        <v>0</v>
      </c>
      <c r="H14" s="498">
        <v>0</v>
      </c>
    </row>
    <row r="15" spans="1:8" x14ac:dyDescent="0.2">
      <c r="A15" s="496" t="s">
        <v>359</v>
      </c>
      <c r="B15" s="497" t="s">
        <v>360</v>
      </c>
      <c r="C15" s="498">
        <v>0</v>
      </c>
      <c r="D15" s="498">
        <v>0</v>
      </c>
      <c r="E15" s="498">
        <v>0</v>
      </c>
      <c r="F15" s="498">
        <v>0</v>
      </c>
      <c r="G15" s="498">
        <v>0</v>
      </c>
      <c r="H15" s="498">
        <v>0</v>
      </c>
    </row>
    <row r="16" spans="1:8" x14ac:dyDescent="0.2">
      <c r="A16" s="496" t="s">
        <v>361</v>
      </c>
      <c r="B16" s="497" t="s">
        <v>362</v>
      </c>
      <c r="C16" s="498">
        <v>0</v>
      </c>
      <c r="D16" s="498">
        <v>0</v>
      </c>
      <c r="E16" s="498">
        <v>0</v>
      </c>
      <c r="F16" s="498">
        <v>0</v>
      </c>
      <c r="G16" s="498">
        <v>0</v>
      </c>
      <c r="H16" s="498">
        <v>0</v>
      </c>
    </row>
    <row r="17" spans="1:8" x14ac:dyDescent="0.2">
      <c r="A17" s="496" t="s">
        <v>363</v>
      </c>
      <c r="B17" s="497" t="s">
        <v>364</v>
      </c>
      <c r="C17" s="498">
        <v>2582</v>
      </c>
      <c r="D17" s="498">
        <v>1173863494</v>
      </c>
      <c r="E17" s="498">
        <v>1014953520</v>
      </c>
      <c r="F17" s="498">
        <v>691534269</v>
      </c>
      <c r="G17" s="498">
        <v>0</v>
      </c>
      <c r="H17" s="498">
        <v>2880351283</v>
      </c>
    </row>
    <row r="18" spans="1:8" x14ac:dyDescent="0.2">
      <c r="A18" s="496" t="s">
        <v>365</v>
      </c>
      <c r="B18" s="497" t="s">
        <v>366</v>
      </c>
      <c r="C18" s="498">
        <v>1</v>
      </c>
      <c r="D18" s="498">
        <v>0</v>
      </c>
      <c r="E18" s="498">
        <v>0</v>
      </c>
      <c r="F18" s="498">
        <v>3000000</v>
      </c>
      <c r="G18" s="498">
        <v>0</v>
      </c>
      <c r="H18" s="498">
        <v>3000000</v>
      </c>
    </row>
    <row r="19" spans="1:8" ht="22.5" x14ac:dyDescent="0.2">
      <c r="A19" s="496" t="s">
        <v>367</v>
      </c>
      <c r="B19" s="497" t="s">
        <v>368</v>
      </c>
      <c r="C19" s="498">
        <v>0</v>
      </c>
      <c r="D19" s="498">
        <v>0</v>
      </c>
      <c r="E19" s="498">
        <v>0</v>
      </c>
      <c r="F19" s="498">
        <v>0</v>
      </c>
      <c r="G19" s="498">
        <v>0</v>
      </c>
      <c r="H19" s="498">
        <v>0</v>
      </c>
    </row>
    <row r="20" spans="1:8" ht="22.5" x14ac:dyDescent="0.2">
      <c r="A20" s="496" t="s">
        <v>369</v>
      </c>
      <c r="B20" s="497" t="s">
        <v>370</v>
      </c>
      <c r="C20" s="498">
        <v>0</v>
      </c>
      <c r="D20" s="498">
        <v>0</v>
      </c>
      <c r="E20" s="498">
        <v>0</v>
      </c>
      <c r="F20" s="498">
        <v>0</v>
      </c>
      <c r="G20" s="498">
        <v>0</v>
      </c>
      <c r="H20" s="498">
        <v>0</v>
      </c>
    </row>
    <row r="21" spans="1:8" ht="22.5" x14ac:dyDescent="0.2">
      <c r="A21" s="496" t="s">
        <v>371</v>
      </c>
      <c r="B21" s="497" t="s">
        <v>372</v>
      </c>
      <c r="C21" s="498">
        <v>1</v>
      </c>
      <c r="D21" s="498">
        <v>0</v>
      </c>
      <c r="E21" s="498">
        <v>0</v>
      </c>
      <c r="F21" s="498">
        <v>3000000</v>
      </c>
      <c r="G21" s="498">
        <v>0</v>
      </c>
      <c r="H21" s="498">
        <v>3000000</v>
      </c>
    </row>
    <row r="22" spans="1:8" x14ac:dyDescent="0.2">
      <c r="A22" s="496" t="s">
        <v>373</v>
      </c>
      <c r="B22" s="497" t="s">
        <v>374</v>
      </c>
      <c r="C22" s="498">
        <v>0</v>
      </c>
      <c r="D22" s="498">
        <v>0</v>
      </c>
      <c r="E22" s="498">
        <v>0</v>
      </c>
      <c r="F22" s="498">
        <v>0</v>
      </c>
      <c r="G22" s="498">
        <v>0</v>
      </c>
      <c r="H22" s="498">
        <v>0</v>
      </c>
    </row>
    <row r="23" spans="1:8" ht="22.5" x14ac:dyDescent="0.2">
      <c r="A23" s="496" t="s">
        <v>375</v>
      </c>
      <c r="B23" s="497" t="s">
        <v>376</v>
      </c>
      <c r="C23" s="498">
        <v>0</v>
      </c>
      <c r="D23" s="498">
        <v>0</v>
      </c>
      <c r="E23" s="498">
        <v>0</v>
      </c>
      <c r="F23" s="498">
        <v>0</v>
      </c>
      <c r="G23" s="498">
        <v>0</v>
      </c>
      <c r="H23" s="498">
        <v>0</v>
      </c>
    </row>
    <row r="24" spans="1:8" ht="22.5" x14ac:dyDescent="0.2">
      <c r="A24" s="496" t="s">
        <v>377</v>
      </c>
      <c r="B24" s="497" t="s">
        <v>378</v>
      </c>
      <c r="C24" s="498">
        <v>0</v>
      </c>
      <c r="D24" s="498">
        <v>0</v>
      </c>
      <c r="E24" s="498">
        <v>0</v>
      </c>
      <c r="F24" s="498">
        <v>0</v>
      </c>
      <c r="G24" s="498">
        <v>0</v>
      </c>
      <c r="H24" s="498">
        <v>0</v>
      </c>
    </row>
    <row r="25" spans="1:8" ht="22.5" x14ac:dyDescent="0.2">
      <c r="A25" s="496" t="s">
        <v>379</v>
      </c>
      <c r="B25" s="497" t="s">
        <v>380</v>
      </c>
      <c r="C25" s="498">
        <v>0</v>
      </c>
      <c r="D25" s="498">
        <v>0</v>
      </c>
      <c r="E25" s="498">
        <v>0</v>
      </c>
      <c r="F25" s="498">
        <v>0</v>
      </c>
      <c r="G25" s="498">
        <v>0</v>
      </c>
      <c r="H25" s="498">
        <v>0</v>
      </c>
    </row>
    <row r="26" spans="1:8" ht="22.5" x14ac:dyDescent="0.2">
      <c r="A26" s="496" t="s">
        <v>381</v>
      </c>
      <c r="B26" s="497" t="s">
        <v>382</v>
      </c>
      <c r="C26" s="498">
        <v>2593</v>
      </c>
      <c r="D26" s="498">
        <v>1173863494</v>
      </c>
      <c r="E26" s="498">
        <v>1014953520</v>
      </c>
      <c r="F26" s="498">
        <v>694534269</v>
      </c>
      <c r="G26" s="498">
        <v>0</v>
      </c>
      <c r="H26" s="498">
        <v>2883351283</v>
      </c>
    </row>
    <row r="27" spans="1:8" ht="22.5" x14ac:dyDescent="0.2">
      <c r="A27" s="496" t="s">
        <v>383</v>
      </c>
      <c r="B27" s="497" t="s">
        <v>384</v>
      </c>
      <c r="C27" s="498">
        <v>38</v>
      </c>
      <c r="D27" s="498">
        <v>0</v>
      </c>
      <c r="E27" s="498">
        <v>232330391</v>
      </c>
      <c r="F27" s="498">
        <v>0</v>
      </c>
      <c r="G27" s="498">
        <v>0</v>
      </c>
      <c r="H27" s="498">
        <v>232330391</v>
      </c>
    </row>
    <row r="28" spans="1:8" ht="22.5" x14ac:dyDescent="0.2">
      <c r="A28" s="496" t="s">
        <v>385</v>
      </c>
      <c r="B28" s="497" t="s">
        <v>386</v>
      </c>
      <c r="C28" s="498">
        <v>0</v>
      </c>
      <c r="D28" s="498">
        <v>0</v>
      </c>
      <c r="E28" s="498">
        <v>0</v>
      </c>
      <c r="F28" s="498">
        <v>0</v>
      </c>
      <c r="G28" s="498">
        <v>0</v>
      </c>
      <c r="H28" s="498">
        <v>0</v>
      </c>
    </row>
    <row r="29" spans="1:8" x14ac:dyDescent="0.2">
      <c r="A29" s="496" t="s">
        <v>387</v>
      </c>
      <c r="B29" s="497" t="s">
        <v>388</v>
      </c>
      <c r="C29" s="498">
        <v>0</v>
      </c>
      <c r="D29" s="498">
        <v>0</v>
      </c>
      <c r="E29" s="498">
        <v>0</v>
      </c>
      <c r="F29" s="498">
        <v>0</v>
      </c>
      <c r="G29" s="498">
        <v>0</v>
      </c>
      <c r="H29" s="498">
        <v>0</v>
      </c>
    </row>
    <row r="30" spans="1:8" ht="33.75" x14ac:dyDescent="0.2">
      <c r="A30" s="496" t="s">
        <v>389</v>
      </c>
      <c r="B30" s="497" t="s">
        <v>390</v>
      </c>
      <c r="C30" s="498">
        <v>0</v>
      </c>
      <c r="D30" s="498">
        <v>0</v>
      </c>
      <c r="E30" s="498">
        <v>0</v>
      </c>
      <c r="F30" s="498">
        <v>0</v>
      </c>
      <c r="G30" s="498">
        <v>0</v>
      </c>
      <c r="H30" s="498">
        <v>0</v>
      </c>
    </row>
    <row r="31" spans="1:8" ht="33.75" x14ac:dyDescent="0.2">
      <c r="A31" s="496" t="s">
        <v>391</v>
      </c>
      <c r="B31" s="497" t="s">
        <v>392</v>
      </c>
      <c r="C31" s="498">
        <v>0</v>
      </c>
      <c r="D31" s="498">
        <v>0</v>
      </c>
      <c r="E31" s="498">
        <v>0</v>
      </c>
      <c r="F31" s="498">
        <v>0</v>
      </c>
      <c r="G31" s="498">
        <v>0</v>
      </c>
      <c r="H31" s="498">
        <v>0</v>
      </c>
    </row>
    <row r="32" spans="1:8" ht="33.75" x14ac:dyDescent="0.2">
      <c r="A32" s="496" t="s">
        <v>393</v>
      </c>
      <c r="B32" s="497" t="s">
        <v>394</v>
      </c>
      <c r="C32" s="498">
        <v>0</v>
      </c>
      <c r="D32" s="498">
        <v>0</v>
      </c>
      <c r="E32" s="498">
        <v>0</v>
      </c>
      <c r="F32" s="498">
        <v>0</v>
      </c>
      <c r="G32" s="498">
        <v>0</v>
      </c>
      <c r="H32" s="498">
        <v>0</v>
      </c>
    </row>
    <row r="33" spans="1:8" ht="22.5" x14ac:dyDescent="0.2">
      <c r="A33" s="496" t="s">
        <v>395</v>
      </c>
      <c r="B33" s="497" t="s">
        <v>396</v>
      </c>
      <c r="C33" s="498">
        <v>0</v>
      </c>
      <c r="D33" s="498">
        <v>0</v>
      </c>
      <c r="E33" s="498">
        <v>0</v>
      </c>
      <c r="F33" s="498">
        <v>0</v>
      </c>
      <c r="G33" s="498">
        <v>0</v>
      </c>
      <c r="H33" s="498">
        <v>0</v>
      </c>
    </row>
    <row r="34" spans="1:8" x14ac:dyDescent="0.2">
      <c r="A34" s="44"/>
      <c r="B34" s="41"/>
      <c r="C34" s="18"/>
      <c r="D34" s="18"/>
      <c r="E34" s="18"/>
      <c r="F34" s="85"/>
    </row>
    <row r="35" spans="1:8" x14ac:dyDescent="0.2">
      <c r="A35" s="489" t="s">
        <v>397</v>
      </c>
      <c r="B35" s="41"/>
      <c r="C35" s="18"/>
      <c r="D35" s="18"/>
      <c r="E35" s="18"/>
      <c r="F35" s="85"/>
    </row>
    <row r="36" spans="1:8" ht="42" x14ac:dyDescent="0.2">
      <c r="A36" s="494" t="s">
        <v>16</v>
      </c>
      <c r="B36" s="495" t="s">
        <v>329</v>
      </c>
      <c r="C36" s="495" t="s">
        <v>330</v>
      </c>
      <c r="D36" s="495" t="s">
        <v>331</v>
      </c>
      <c r="E36" s="495" t="s">
        <v>332</v>
      </c>
      <c r="F36" s="495" t="s">
        <v>333</v>
      </c>
      <c r="G36" s="495" t="s">
        <v>334</v>
      </c>
      <c r="H36" s="495" t="s">
        <v>124</v>
      </c>
    </row>
    <row r="37" spans="1:8" x14ac:dyDescent="0.2">
      <c r="A37" s="496" t="s">
        <v>335</v>
      </c>
      <c r="B37" s="497" t="s">
        <v>336</v>
      </c>
      <c r="C37" s="498">
        <v>2</v>
      </c>
      <c r="D37" s="498">
        <v>0</v>
      </c>
      <c r="E37" s="498">
        <v>0</v>
      </c>
      <c r="F37" s="498">
        <v>0</v>
      </c>
      <c r="G37" s="498">
        <v>0</v>
      </c>
      <c r="H37" s="498">
        <v>0</v>
      </c>
    </row>
    <row r="38" spans="1:8" x14ac:dyDescent="0.2">
      <c r="A38" s="496" t="s">
        <v>337</v>
      </c>
      <c r="B38" s="497" t="s">
        <v>338</v>
      </c>
      <c r="C38" s="498">
        <v>0</v>
      </c>
      <c r="D38" s="498">
        <v>0</v>
      </c>
      <c r="E38" s="498">
        <v>0</v>
      </c>
      <c r="F38" s="498">
        <v>0</v>
      </c>
      <c r="G38" s="498">
        <v>0</v>
      </c>
      <c r="H38" s="498">
        <v>0</v>
      </c>
    </row>
    <row r="39" spans="1:8" ht="22.5" x14ac:dyDescent="0.2">
      <c r="A39" s="496" t="s">
        <v>339</v>
      </c>
      <c r="B39" s="497" t="s">
        <v>340</v>
      </c>
      <c r="C39" s="498">
        <v>0</v>
      </c>
      <c r="D39" s="498">
        <v>0</v>
      </c>
      <c r="E39" s="498">
        <v>0</v>
      </c>
      <c r="F39" s="498">
        <v>0</v>
      </c>
      <c r="G39" s="498">
        <v>0</v>
      </c>
      <c r="H39" s="498">
        <v>0</v>
      </c>
    </row>
    <row r="40" spans="1:8" ht="22.5" x14ac:dyDescent="0.2">
      <c r="A40" s="496" t="s">
        <v>341</v>
      </c>
      <c r="B40" s="497" t="s">
        <v>342</v>
      </c>
      <c r="C40" s="498">
        <v>0</v>
      </c>
      <c r="D40" s="498">
        <v>0</v>
      </c>
      <c r="E40" s="498">
        <v>0</v>
      </c>
      <c r="F40" s="498">
        <v>0</v>
      </c>
      <c r="G40" s="498">
        <v>0</v>
      </c>
      <c r="H40" s="498">
        <v>0</v>
      </c>
    </row>
    <row r="41" spans="1:8" x14ac:dyDescent="0.2">
      <c r="A41" s="496" t="s">
        <v>343</v>
      </c>
      <c r="B41" s="497" t="s">
        <v>344</v>
      </c>
      <c r="C41" s="498">
        <v>0</v>
      </c>
      <c r="D41" s="498">
        <v>0</v>
      </c>
      <c r="E41" s="498">
        <v>0</v>
      </c>
      <c r="F41" s="498">
        <v>0</v>
      </c>
      <c r="G41" s="498">
        <v>0</v>
      </c>
      <c r="H41" s="498">
        <v>0</v>
      </c>
    </row>
    <row r="42" spans="1:8" ht="22.5" x14ac:dyDescent="0.2">
      <c r="A42" s="496" t="s">
        <v>345</v>
      </c>
      <c r="B42" s="497" t="s">
        <v>346</v>
      </c>
      <c r="C42" s="498">
        <v>2</v>
      </c>
      <c r="D42" s="498">
        <v>0</v>
      </c>
      <c r="E42" s="498">
        <v>0</v>
      </c>
      <c r="F42" s="498">
        <v>0</v>
      </c>
      <c r="G42" s="498">
        <v>0</v>
      </c>
      <c r="H42" s="498">
        <v>0</v>
      </c>
    </row>
    <row r="43" spans="1:8" ht="22.5" x14ac:dyDescent="0.2">
      <c r="A43" s="496" t="s">
        <v>347</v>
      </c>
      <c r="B43" s="497" t="s">
        <v>348</v>
      </c>
      <c r="C43" s="498">
        <v>2</v>
      </c>
      <c r="D43" s="498">
        <v>0</v>
      </c>
      <c r="E43" s="498">
        <v>5858879</v>
      </c>
      <c r="F43" s="498">
        <v>0</v>
      </c>
      <c r="G43" s="498">
        <v>0</v>
      </c>
      <c r="H43" s="498">
        <v>5858879</v>
      </c>
    </row>
    <row r="44" spans="1:8" x14ac:dyDescent="0.2">
      <c r="A44" s="496" t="s">
        <v>349</v>
      </c>
      <c r="B44" s="497" t="s">
        <v>350</v>
      </c>
      <c r="C44" s="498">
        <v>194</v>
      </c>
      <c r="D44" s="498">
        <v>0</v>
      </c>
      <c r="E44" s="498">
        <v>7815199</v>
      </c>
      <c r="F44" s="498">
        <v>991024</v>
      </c>
      <c r="G44" s="498">
        <v>0</v>
      </c>
      <c r="H44" s="498">
        <v>8806223</v>
      </c>
    </row>
    <row r="45" spans="1:8" x14ac:dyDescent="0.2">
      <c r="A45" s="496" t="s">
        <v>351</v>
      </c>
      <c r="B45" s="497" t="s">
        <v>352</v>
      </c>
      <c r="C45" s="498">
        <v>0</v>
      </c>
      <c r="D45" s="498">
        <v>0</v>
      </c>
      <c r="E45" s="498">
        <v>0</v>
      </c>
      <c r="F45" s="498">
        <v>0</v>
      </c>
      <c r="G45" s="498">
        <v>0</v>
      </c>
      <c r="H45" s="498">
        <v>0</v>
      </c>
    </row>
    <row r="46" spans="1:8" x14ac:dyDescent="0.2">
      <c r="A46" s="496" t="s">
        <v>353</v>
      </c>
      <c r="B46" s="497" t="s">
        <v>354</v>
      </c>
      <c r="C46" s="498">
        <v>0</v>
      </c>
      <c r="D46" s="498">
        <v>0</v>
      </c>
      <c r="E46" s="498">
        <v>0</v>
      </c>
      <c r="F46" s="498">
        <v>0</v>
      </c>
      <c r="G46" s="498">
        <v>0</v>
      </c>
      <c r="H46" s="498">
        <v>0</v>
      </c>
    </row>
    <row r="47" spans="1:8" x14ac:dyDescent="0.2">
      <c r="A47" s="496" t="s">
        <v>355</v>
      </c>
      <c r="B47" s="497" t="s">
        <v>356</v>
      </c>
      <c r="C47" s="498">
        <v>0</v>
      </c>
      <c r="D47" s="498">
        <v>0</v>
      </c>
      <c r="E47" s="498">
        <v>0</v>
      </c>
      <c r="F47" s="498">
        <v>0</v>
      </c>
      <c r="G47" s="498">
        <v>0</v>
      </c>
      <c r="H47" s="498">
        <v>0</v>
      </c>
    </row>
    <row r="48" spans="1:8" ht="22.5" x14ac:dyDescent="0.2">
      <c r="A48" s="496" t="s">
        <v>357</v>
      </c>
      <c r="B48" s="497" t="s">
        <v>358</v>
      </c>
      <c r="C48" s="498">
        <v>0</v>
      </c>
      <c r="D48" s="498">
        <v>0</v>
      </c>
      <c r="E48" s="498">
        <v>0</v>
      </c>
      <c r="F48" s="498">
        <v>0</v>
      </c>
      <c r="G48" s="498">
        <v>0</v>
      </c>
      <c r="H48" s="498">
        <v>0</v>
      </c>
    </row>
    <row r="49" spans="1:8" x14ac:dyDescent="0.2">
      <c r="A49" s="496" t="s">
        <v>359</v>
      </c>
      <c r="B49" s="497" t="s">
        <v>360</v>
      </c>
      <c r="C49" s="498">
        <v>0</v>
      </c>
      <c r="D49" s="498">
        <v>0</v>
      </c>
      <c r="E49" s="498">
        <v>0</v>
      </c>
      <c r="F49" s="498">
        <v>0</v>
      </c>
      <c r="G49" s="498">
        <v>0</v>
      </c>
      <c r="H49" s="498">
        <v>0</v>
      </c>
    </row>
    <row r="50" spans="1:8" x14ac:dyDescent="0.2">
      <c r="A50" s="496" t="s">
        <v>361</v>
      </c>
      <c r="B50" s="497" t="s">
        <v>362</v>
      </c>
      <c r="C50" s="498">
        <v>0</v>
      </c>
      <c r="D50" s="498">
        <v>0</v>
      </c>
      <c r="E50" s="498">
        <v>0</v>
      </c>
      <c r="F50" s="498">
        <v>0</v>
      </c>
      <c r="G50" s="498">
        <v>0</v>
      </c>
      <c r="H50" s="498">
        <v>0</v>
      </c>
    </row>
    <row r="51" spans="1:8" x14ac:dyDescent="0.2">
      <c r="A51" s="496" t="s">
        <v>363</v>
      </c>
      <c r="B51" s="497" t="s">
        <v>364</v>
      </c>
      <c r="C51" s="498">
        <v>196</v>
      </c>
      <c r="D51" s="498">
        <v>0</v>
      </c>
      <c r="E51" s="498">
        <v>13674078</v>
      </c>
      <c r="F51" s="498">
        <v>991024</v>
      </c>
      <c r="G51" s="498">
        <v>0</v>
      </c>
      <c r="H51" s="498">
        <v>14665102</v>
      </c>
    </row>
    <row r="52" spans="1:8" x14ac:dyDescent="0.2">
      <c r="A52" s="496" t="s">
        <v>365</v>
      </c>
      <c r="B52" s="497" t="s">
        <v>366</v>
      </c>
      <c r="C52" s="498">
        <v>0</v>
      </c>
      <c r="D52" s="498">
        <v>0</v>
      </c>
      <c r="E52" s="498">
        <v>0</v>
      </c>
      <c r="F52" s="498">
        <v>0</v>
      </c>
      <c r="G52" s="498">
        <v>0</v>
      </c>
      <c r="H52" s="498">
        <v>0</v>
      </c>
    </row>
    <row r="53" spans="1:8" ht="22.5" x14ac:dyDescent="0.2">
      <c r="A53" s="496" t="s">
        <v>367</v>
      </c>
      <c r="B53" s="497" t="s">
        <v>368</v>
      </c>
      <c r="C53" s="498">
        <v>0</v>
      </c>
      <c r="D53" s="498">
        <v>0</v>
      </c>
      <c r="E53" s="498">
        <v>0</v>
      </c>
      <c r="F53" s="498">
        <v>0</v>
      </c>
      <c r="G53" s="498">
        <v>0</v>
      </c>
      <c r="H53" s="498">
        <v>0</v>
      </c>
    </row>
    <row r="54" spans="1:8" ht="22.5" x14ac:dyDescent="0.2">
      <c r="A54" s="496" t="s">
        <v>369</v>
      </c>
      <c r="B54" s="497" t="s">
        <v>370</v>
      </c>
      <c r="C54" s="498">
        <v>0</v>
      </c>
      <c r="D54" s="498">
        <v>0</v>
      </c>
      <c r="E54" s="498">
        <v>0</v>
      </c>
      <c r="F54" s="498">
        <v>0</v>
      </c>
      <c r="G54" s="498">
        <v>0</v>
      </c>
      <c r="H54" s="498">
        <v>0</v>
      </c>
    </row>
    <row r="55" spans="1:8" ht="22.5" x14ac:dyDescent="0.2">
      <c r="A55" s="496" t="s">
        <v>371</v>
      </c>
      <c r="B55" s="497" t="s">
        <v>372</v>
      </c>
      <c r="C55" s="498">
        <v>0</v>
      </c>
      <c r="D55" s="498">
        <v>0</v>
      </c>
      <c r="E55" s="498">
        <v>0</v>
      </c>
      <c r="F55" s="498">
        <v>0</v>
      </c>
      <c r="G55" s="498">
        <v>0</v>
      </c>
      <c r="H55" s="498">
        <v>0</v>
      </c>
    </row>
    <row r="56" spans="1:8" x14ac:dyDescent="0.2">
      <c r="A56" s="496" t="s">
        <v>373</v>
      </c>
      <c r="B56" s="497" t="s">
        <v>374</v>
      </c>
      <c r="C56" s="498">
        <v>0</v>
      </c>
      <c r="D56" s="498">
        <v>0</v>
      </c>
      <c r="E56" s="498">
        <v>0</v>
      </c>
      <c r="F56" s="498">
        <v>0</v>
      </c>
      <c r="G56" s="498">
        <v>0</v>
      </c>
      <c r="H56" s="498">
        <v>0</v>
      </c>
    </row>
    <row r="57" spans="1:8" ht="22.5" x14ac:dyDescent="0.2">
      <c r="A57" s="496" t="s">
        <v>375</v>
      </c>
      <c r="B57" s="497" t="s">
        <v>376</v>
      </c>
      <c r="C57" s="498">
        <v>0</v>
      </c>
      <c r="D57" s="498">
        <v>0</v>
      </c>
      <c r="E57" s="498">
        <v>0</v>
      </c>
      <c r="F57" s="498">
        <v>0</v>
      </c>
      <c r="G57" s="498">
        <v>0</v>
      </c>
      <c r="H57" s="498">
        <v>0</v>
      </c>
    </row>
    <row r="58" spans="1:8" ht="22.5" x14ac:dyDescent="0.2">
      <c r="A58" s="496" t="s">
        <v>377</v>
      </c>
      <c r="B58" s="497" t="s">
        <v>378</v>
      </c>
      <c r="C58" s="498">
        <v>0</v>
      </c>
      <c r="D58" s="498">
        <v>0</v>
      </c>
      <c r="E58" s="498">
        <v>0</v>
      </c>
      <c r="F58" s="498">
        <v>0</v>
      </c>
      <c r="G58" s="498">
        <v>0</v>
      </c>
      <c r="H58" s="498">
        <v>0</v>
      </c>
    </row>
    <row r="59" spans="1:8" ht="22.5" x14ac:dyDescent="0.2">
      <c r="A59" s="496" t="s">
        <v>379</v>
      </c>
      <c r="B59" s="497" t="s">
        <v>380</v>
      </c>
      <c r="C59" s="498">
        <v>0</v>
      </c>
      <c r="D59" s="498">
        <v>0</v>
      </c>
      <c r="E59" s="498">
        <v>0</v>
      </c>
      <c r="F59" s="498">
        <v>0</v>
      </c>
      <c r="G59" s="498">
        <v>0</v>
      </c>
      <c r="H59" s="498">
        <v>0</v>
      </c>
    </row>
    <row r="60" spans="1:8" ht="22.5" x14ac:dyDescent="0.2">
      <c r="A60" s="496" t="s">
        <v>381</v>
      </c>
      <c r="B60" s="497" t="s">
        <v>382</v>
      </c>
      <c r="C60" s="498">
        <v>198</v>
      </c>
      <c r="D60" s="498">
        <v>0</v>
      </c>
      <c r="E60" s="498">
        <v>13674078</v>
      </c>
      <c r="F60" s="498">
        <v>991024</v>
      </c>
      <c r="G60" s="498">
        <v>0</v>
      </c>
      <c r="H60" s="498">
        <v>14665102</v>
      </c>
    </row>
    <row r="61" spans="1:8" ht="22.5" x14ac:dyDescent="0.2">
      <c r="A61" s="496" t="s">
        <v>383</v>
      </c>
      <c r="B61" s="497" t="s">
        <v>384</v>
      </c>
      <c r="C61" s="498">
        <v>0</v>
      </c>
      <c r="D61" s="498">
        <v>0</v>
      </c>
      <c r="E61" s="498">
        <v>0</v>
      </c>
      <c r="F61" s="498">
        <v>0</v>
      </c>
      <c r="G61" s="498">
        <v>0</v>
      </c>
      <c r="H61" s="498">
        <v>0</v>
      </c>
    </row>
    <row r="62" spans="1:8" ht="22.5" x14ac:dyDescent="0.2">
      <c r="A62" s="496" t="s">
        <v>385</v>
      </c>
      <c r="B62" s="497" t="s">
        <v>386</v>
      </c>
      <c r="C62" s="498">
        <v>0</v>
      </c>
      <c r="D62" s="498">
        <v>0</v>
      </c>
      <c r="E62" s="498">
        <v>0</v>
      </c>
      <c r="F62" s="498">
        <v>0</v>
      </c>
      <c r="G62" s="498">
        <v>0</v>
      </c>
      <c r="H62" s="498">
        <v>0</v>
      </c>
    </row>
    <row r="63" spans="1:8" x14ac:dyDescent="0.2">
      <c r="A63" s="496" t="s">
        <v>387</v>
      </c>
      <c r="B63" s="497" t="s">
        <v>388</v>
      </c>
      <c r="C63" s="498">
        <v>0</v>
      </c>
      <c r="D63" s="498">
        <v>0</v>
      </c>
      <c r="E63" s="498">
        <v>0</v>
      </c>
      <c r="F63" s="498">
        <v>0</v>
      </c>
      <c r="G63" s="498">
        <v>0</v>
      </c>
      <c r="H63" s="498">
        <v>0</v>
      </c>
    </row>
    <row r="64" spans="1:8" ht="33.75" x14ac:dyDescent="0.2">
      <c r="A64" s="496" t="s">
        <v>389</v>
      </c>
      <c r="B64" s="497" t="s">
        <v>390</v>
      </c>
      <c r="C64" s="498">
        <v>0</v>
      </c>
      <c r="D64" s="498">
        <v>0</v>
      </c>
      <c r="E64" s="498">
        <v>0</v>
      </c>
      <c r="F64" s="498">
        <v>0</v>
      </c>
      <c r="G64" s="498">
        <v>0</v>
      </c>
      <c r="H64" s="498">
        <v>0</v>
      </c>
    </row>
    <row r="65" spans="1:8" ht="33.75" x14ac:dyDescent="0.2">
      <c r="A65" s="496" t="s">
        <v>391</v>
      </c>
      <c r="B65" s="497" t="s">
        <v>392</v>
      </c>
      <c r="C65" s="498">
        <v>0</v>
      </c>
      <c r="D65" s="498">
        <v>0</v>
      </c>
      <c r="E65" s="498">
        <v>0</v>
      </c>
      <c r="F65" s="498">
        <v>0</v>
      </c>
      <c r="G65" s="498">
        <v>0</v>
      </c>
      <c r="H65" s="498">
        <v>0</v>
      </c>
    </row>
    <row r="66" spans="1:8" ht="33.75" x14ac:dyDescent="0.2">
      <c r="A66" s="496" t="s">
        <v>393</v>
      </c>
      <c r="B66" s="497" t="s">
        <v>394</v>
      </c>
      <c r="C66" s="498">
        <v>0</v>
      </c>
      <c r="D66" s="498">
        <v>0</v>
      </c>
      <c r="E66" s="498">
        <v>0</v>
      </c>
      <c r="F66" s="498">
        <v>0</v>
      </c>
      <c r="G66" s="498">
        <v>0</v>
      </c>
      <c r="H66" s="498">
        <v>0</v>
      </c>
    </row>
    <row r="67" spans="1:8" ht="22.5" x14ac:dyDescent="0.2">
      <c r="A67" s="496" t="s">
        <v>395</v>
      </c>
      <c r="B67" s="497" t="s">
        <v>396</v>
      </c>
      <c r="C67" s="498">
        <v>0</v>
      </c>
      <c r="D67" s="498">
        <v>0</v>
      </c>
      <c r="E67" s="498">
        <v>0</v>
      </c>
      <c r="F67" s="498">
        <v>0</v>
      </c>
      <c r="G67" s="498">
        <v>0</v>
      </c>
      <c r="H67" s="498">
        <v>0</v>
      </c>
    </row>
    <row r="68" spans="1:8" x14ac:dyDescent="0.2">
      <c r="A68" s="44"/>
      <c r="B68" s="41"/>
      <c r="C68" s="18"/>
      <c r="D68" s="18"/>
      <c r="E68" s="18"/>
      <c r="F68" s="85"/>
    </row>
    <row r="69" spans="1:8" x14ac:dyDescent="0.2">
      <c r="A69" s="489" t="s">
        <v>398</v>
      </c>
      <c r="B69" s="41"/>
      <c r="C69" s="18"/>
      <c r="D69" s="18"/>
      <c r="E69" s="18"/>
      <c r="F69" s="85"/>
    </row>
    <row r="70" spans="1:8" ht="42" x14ac:dyDescent="0.2">
      <c r="A70" s="494" t="s">
        <v>16</v>
      </c>
      <c r="B70" s="495" t="s">
        <v>329</v>
      </c>
      <c r="C70" s="495" t="s">
        <v>330</v>
      </c>
      <c r="D70" s="495" t="s">
        <v>331</v>
      </c>
      <c r="E70" s="495" t="s">
        <v>332</v>
      </c>
      <c r="F70" s="495" t="s">
        <v>333</v>
      </c>
      <c r="G70" s="495" t="s">
        <v>334</v>
      </c>
      <c r="H70" s="495" t="s">
        <v>124</v>
      </c>
    </row>
    <row r="71" spans="1:8" x14ac:dyDescent="0.2">
      <c r="A71" s="496" t="s">
        <v>335</v>
      </c>
      <c r="B71" s="497" t="s">
        <v>336</v>
      </c>
      <c r="C71" s="498">
        <v>14</v>
      </c>
      <c r="D71" s="498">
        <v>0</v>
      </c>
      <c r="E71" s="498">
        <v>0</v>
      </c>
      <c r="F71" s="498">
        <v>0</v>
      </c>
      <c r="G71" s="498">
        <v>0</v>
      </c>
      <c r="H71" s="498">
        <v>0</v>
      </c>
    </row>
    <row r="72" spans="1:8" x14ac:dyDescent="0.2">
      <c r="A72" s="496" t="s">
        <v>337</v>
      </c>
      <c r="B72" s="497" t="s">
        <v>338</v>
      </c>
      <c r="C72" s="498">
        <v>0</v>
      </c>
      <c r="D72" s="498">
        <v>0</v>
      </c>
      <c r="E72" s="498">
        <v>0</v>
      </c>
      <c r="F72" s="498">
        <v>0</v>
      </c>
      <c r="G72" s="498">
        <v>0</v>
      </c>
      <c r="H72" s="498">
        <v>0</v>
      </c>
    </row>
    <row r="73" spans="1:8" ht="22.5" x14ac:dyDescent="0.2">
      <c r="A73" s="496" t="s">
        <v>339</v>
      </c>
      <c r="B73" s="497" t="s">
        <v>340</v>
      </c>
      <c r="C73" s="498">
        <v>0</v>
      </c>
      <c r="D73" s="498">
        <v>0</v>
      </c>
      <c r="E73" s="498">
        <v>0</v>
      </c>
      <c r="F73" s="498">
        <v>0</v>
      </c>
      <c r="G73" s="498">
        <v>0</v>
      </c>
      <c r="H73" s="498">
        <v>0</v>
      </c>
    </row>
    <row r="74" spans="1:8" ht="22.5" x14ac:dyDescent="0.2">
      <c r="A74" s="496" t="s">
        <v>341</v>
      </c>
      <c r="B74" s="497" t="s">
        <v>342</v>
      </c>
      <c r="C74" s="498">
        <v>0</v>
      </c>
      <c r="D74" s="498">
        <v>0</v>
      </c>
      <c r="E74" s="498">
        <v>0</v>
      </c>
      <c r="F74" s="498">
        <v>0</v>
      </c>
      <c r="G74" s="498">
        <v>0</v>
      </c>
      <c r="H74" s="498">
        <v>0</v>
      </c>
    </row>
    <row r="75" spans="1:8" x14ac:dyDescent="0.2">
      <c r="A75" s="496" t="s">
        <v>343</v>
      </c>
      <c r="B75" s="497" t="s">
        <v>344</v>
      </c>
      <c r="C75" s="498">
        <v>0</v>
      </c>
      <c r="D75" s="498">
        <v>0</v>
      </c>
      <c r="E75" s="498">
        <v>0</v>
      </c>
      <c r="F75" s="498">
        <v>0</v>
      </c>
      <c r="G75" s="498">
        <v>0</v>
      </c>
      <c r="H75" s="498">
        <v>0</v>
      </c>
    </row>
    <row r="76" spans="1:8" ht="22.5" x14ac:dyDescent="0.2">
      <c r="A76" s="496" t="s">
        <v>345</v>
      </c>
      <c r="B76" s="497" t="s">
        <v>346</v>
      </c>
      <c r="C76" s="498">
        <v>14</v>
      </c>
      <c r="D76" s="498">
        <v>0</v>
      </c>
      <c r="E76" s="498">
        <v>0</v>
      </c>
      <c r="F76" s="498">
        <v>0</v>
      </c>
      <c r="G76" s="498">
        <v>0</v>
      </c>
      <c r="H76" s="498">
        <v>0</v>
      </c>
    </row>
    <row r="77" spans="1:8" ht="22.5" x14ac:dyDescent="0.2">
      <c r="A77" s="496" t="s">
        <v>347</v>
      </c>
      <c r="B77" s="497" t="s">
        <v>348</v>
      </c>
      <c r="C77" s="498">
        <v>0</v>
      </c>
      <c r="D77" s="498">
        <v>0</v>
      </c>
      <c r="E77" s="498">
        <v>0</v>
      </c>
      <c r="F77" s="498">
        <v>0</v>
      </c>
      <c r="G77" s="498">
        <v>0</v>
      </c>
      <c r="H77" s="498">
        <v>0</v>
      </c>
    </row>
    <row r="78" spans="1:8" x14ac:dyDescent="0.2">
      <c r="A78" s="496" t="s">
        <v>349</v>
      </c>
      <c r="B78" s="497" t="s">
        <v>350</v>
      </c>
      <c r="C78" s="498">
        <v>312</v>
      </c>
      <c r="D78" s="498">
        <v>0</v>
      </c>
      <c r="E78" s="498">
        <v>613745</v>
      </c>
      <c r="F78" s="498">
        <v>0</v>
      </c>
      <c r="G78" s="498">
        <v>0</v>
      </c>
      <c r="H78" s="498">
        <v>613745</v>
      </c>
    </row>
    <row r="79" spans="1:8" x14ac:dyDescent="0.2">
      <c r="A79" s="496" t="s">
        <v>351</v>
      </c>
      <c r="B79" s="497" t="s">
        <v>352</v>
      </c>
      <c r="C79" s="498">
        <v>0</v>
      </c>
      <c r="D79" s="498">
        <v>0</v>
      </c>
      <c r="E79" s="498">
        <v>0</v>
      </c>
      <c r="F79" s="498">
        <v>0</v>
      </c>
      <c r="G79" s="498">
        <v>0</v>
      </c>
      <c r="H79" s="498">
        <v>0</v>
      </c>
    </row>
    <row r="80" spans="1:8" x14ac:dyDescent="0.2">
      <c r="A80" s="496" t="s">
        <v>353</v>
      </c>
      <c r="B80" s="497" t="s">
        <v>354</v>
      </c>
      <c r="C80" s="498">
        <v>0</v>
      </c>
      <c r="D80" s="498">
        <v>0</v>
      </c>
      <c r="E80" s="498">
        <v>0</v>
      </c>
      <c r="F80" s="498">
        <v>0</v>
      </c>
      <c r="G80" s="498">
        <v>0</v>
      </c>
      <c r="H80" s="498">
        <v>0</v>
      </c>
    </row>
    <row r="81" spans="1:8" x14ac:dyDescent="0.2">
      <c r="A81" s="496" t="s">
        <v>355</v>
      </c>
      <c r="B81" s="497" t="s">
        <v>356</v>
      </c>
      <c r="C81" s="498">
        <v>0</v>
      </c>
      <c r="D81" s="498">
        <v>0</v>
      </c>
      <c r="E81" s="498">
        <v>0</v>
      </c>
      <c r="F81" s="498">
        <v>0</v>
      </c>
      <c r="G81" s="498">
        <v>0</v>
      </c>
      <c r="H81" s="498">
        <v>0</v>
      </c>
    </row>
    <row r="82" spans="1:8" ht="22.5" x14ac:dyDescent="0.2">
      <c r="A82" s="496" t="s">
        <v>357</v>
      </c>
      <c r="B82" s="497" t="s">
        <v>358</v>
      </c>
      <c r="C82" s="498">
        <v>0</v>
      </c>
      <c r="D82" s="498">
        <v>0</v>
      </c>
      <c r="E82" s="498">
        <v>0</v>
      </c>
      <c r="F82" s="498">
        <v>0</v>
      </c>
      <c r="G82" s="498">
        <v>0</v>
      </c>
      <c r="H82" s="498">
        <v>0</v>
      </c>
    </row>
    <row r="83" spans="1:8" x14ac:dyDescent="0.2">
      <c r="A83" s="496" t="s">
        <v>359</v>
      </c>
      <c r="B83" s="497" t="s">
        <v>360</v>
      </c>
      <c r="C83" s="498">
        <v>0</v>
      </c>
      <c r="D83" s="498">
        <v>0</v>
      </c>
      <c r="E83" s="498">
        <v>0</v>
      </c>
      <c r="F83" s="498">
        <v>0</v>
      </c>
      <c r="G83" s="498">
        <v>0</v>
      </c>
      <c r="H83" s="498">
        <v>0</v>
      </c>
    </row>
    <row r="84" spans="1:8" x14ac:dyDescent="0.2">
      <c r="A84" s="496" t="s">
        <v>361</v>
      </c>
      <c r="B84" s="497" t="s">
        <v>362</v>
      </c>
      <c r="C84" s="498">
        <v>0</v>
      </c>
      <c r="D84" s="498">
        <v>0</v>
      </c>
      <c r="E84" s="498">
        <v>0</v>
      </c>
      <c r="F84" s="498">
        <v>0</v>
      </c>
      <c r="G84" s="498">
        <v>0</v>
      </c>
      <c r="H84" s="498">
        <v>0</v>
      </c>
    </row>
    <row r="85" spans="1:8" x14ac:dyDescent="0.2">
      <c r="A85" s="496" t="s">
        <v>363</v>
      </c>
      <c r="B85" s="497" t="s">
        <v>364</v>
      </c>
      <c r="C85" s="498">
        <v>312</v>
      </c>
      <c r="D85" s="498">
        <v>0</v>
      </c>
      <c r="E85" s="498">
        <v>613745</v>
      </c>
      <c r="F85" s="498">
        <v>0</v>
      </c>
      <c r="G85" s="498">
        <v>0</v>
      </c>
      <c r="H85" s="498">
        <v>613745</v>
      </c>
    </row>
    <row r="86" spans="1:8" x14ac:dyDescent="0.2">
      <c r="A86" s="496" t="s">
        <v>365</v>
      </c>
      <c r="B86" s="497" t="s">
        <v>366</v>
      </c>
      <c r="C86" s="498">
        <v>0</v>
      </c>
      <c r="D86" s="498">
        <v>0</v>
      </c>
      <c r="E86" s="498">
        <v>0</v>
      </c>
      <c r="F86" s="498">
        <v>0</v>
      </c>
      <c r="G86" s="498">
        <v>0</v>
      </c>
      <c r="H86" s="498">
        <v>0</v>
      </c>
    </row>
    <row r="87" spans="1:8" ht="22.5" x14ac:dyDescent="0.2">
      <c r="A87" s="496" t="s">
        <v>367</v>
      </c>
      <c r="B87" s="497" t="s">
        <v>368</v>
      </c>
      <c r="C87" s="498">
        <v>0</v>
      </c>
      <c r="D87" s="498">
        <v>0</v>
      </c>
      <c r="E87" s="498">
        <v>0</v>
      </c>
      <c r="F87" s="498">
        <v>0</v>
      </c>
      <c r="G87" s="498">
        <v>0</v>
      </c>
      <c r="H87" s="498">
        <v>0</v>
      </c>
    </row>
    <row r="88" spans="1:8" ht="22.5" x14ac:dyDescent="0.2">
      <c r="A88" s="496" t="s">
        <v>369</v>
      </c>
      <c r="B88" s="497" t="s">
        <v>370</v>
      </c>
      <c r="C88" s="498">
        <v>0</v>
      </c>
      <c r="D88" s="498">
        <v>0</v>
      </c>
      <c r="E88" s="498">
        <v>0</v>
      </c>
      <c r="F88" s="498">
        <v>0</v>
      </c>
      <c r="G88" s="498">
        <v>0</v>
      </c>
      <c r="H88" s="498">
        <v>0</v>
      </c>
    </row>
    <row r="89" spans="1:8" ht="22.5" x14ac:dyDescent="0.2">
      <c r="A89" s="496" t="s">
        <v>371</v>
      </c>
      <c r="B89" s="497" t="s">
        <v>372</v>
      </c>
      <c r="C89" s="498">
        <v>0</v>
      </c>
      <c r="D89" s="498">
        <v>0</v>
      </c>
      <c r="E89" s="498">
        <v>0</v>
      </c>
      <c r="F89" s="498">
        <v>0</v>
      </c>
      <c r="G89" s="498">
        <v>0</v>
      </c>
      <c r="H89" s="498">
        <v>0</v>
      </c>
    </row>
    <row r="90" spans="1:8" x14ac:dyDescent="0.2">
      <c r="A90" s="496" t="s">
        <v>373</v>
      </c>
      <c r="B90" s="497" t="s">
        <v>374</v>
      </c>
      <c r="C90" s="498">
        <v>0</v>
      </c>
      <c r="D90" s="498">
        <v>0</v>
      </c>
      <c r="E90" s="498">
        <v>0</v>
      </c>
      <c r="F90" s="498">
        <v>0</v>
      </c>
      <c r="G90" s="498">
        <v>0</v>
      </c>
      <c r="H90" s="498">
        <v>0</v>
      </c>
    </row>
    <row r="91" spans="1:8" ht="22.5" x14ac:dyDescent="0.2">
      <c r="A91" s="496" t="s">
        <v>375</v>
      </c>
      <c r="B91" s="497" t="s">
        <v>376</v>
      </c>
      <c r="C91" s="498">
        <v>0</v>
      </c>
      <c r="D91" s="498">
        <v>0</v>
      </c>
      <c r="E91" s="498">
        <v>0</v>
      </c>
      <c r="F91" s="498">
        <v>0</v>
      </c>
      <c r="G91" s="498">
        <v>0</v>
      </c>
      <c r="H91" s="498">
        <v>0</v>
      </c>
    </row>
    <row r="92" spans="1:8" ht="22.5" x14ac:dyDescent="0.2">
      <c r="A92" s="496" t="s">
        <v>377</v>
      </c>
      <c r="B92" s="497" t="s">
        <v>378</v>
      </c>
      <c r="C92" s="498">
        <v>0</v>
      </c>
      <c r="D92" s="498">
        <v>0</v>
      </c>
      <c r="E92" s="498">
        <v>0</v>
      </c>
      <c r="F92" s="498">
        <v>0</v>
      </c>
      <c r="G92" s="498">
        <v>0</v>
      </c>
      <c r="H92" s="498">
        <v>0</v>
      </c>
    </row>
    <row r="93" spans="1:8" ht="22.5" x14ac:dyDescent="0.2">
      <c r="A93" s="496" t="s">
        <v>379</v>
      </c>
      <c r="B93" s="497" t="s">
        <v>380</v>
      </c>
      <c r="C93" s="498">
        <v>0</v>
      </c>
      <c r="D93" s="498">
        <v>0</v>
      </c>
      <c r="E93" s="498">
        <v>0</v>
      </c>
      <c r="F93" s="498">
        <v>0</v>
      </c>
      <c r="G93" s="498">
        <v>0</v>
      </c>
      <c r="H93" s="498">
        <v>0</v>
      </c>
    </row>
    <row r="94" spans="1:8" ht="22.5" x14ac:dyDescent="0.2">
      <c r="A94" s="496" t="s">
        <v>381</v>
      </c>
      <c r="B94" s="497" t="s">
        <v>382</v>
      </c>
      <c r="C94" s="498">
        <v>326</v>
      </c>
      <c r="D94" s="498">
        <v>0</v>
      </c>
      <c r="E94" s="498">
        <v>613745</v>
      </c>
      <c r="F94" s="498">
        <v>0</v>
      </c>
      <c r="G94" s="498">
        <v>0</v>
      </c>
      <c r="H94" s="498">
        <v>613745</v>
      </c>
    </row>
    <row r="95" spans="1:8" ht="22.5" x14ac:dyDescent="0.2">
      <c r="A95" s="496" t="s">
        <v>383</v>
      </c>
      <c r="B95" s="497" t="s">
        <v>384</v>
      </c>
      <c r="C95" s="498">
        <v>0</v>
      </c>
      <c r="D95" s="498">
        <v>0</v>
      </c>
      <c r="E95" s="498">
        <v>0</v>
      </c>
      <c r="F95" s="498">
        <v>0</v>
      </c>
      <c r="G95" s="498">
        <v>0</v>
      </c>
      <c r="H95" s="498">
        <v>0</v>
      </c>
    </row>
    <row r="96" spans="1:8" ht="22.5" x14ac:dyDescent="0.2">
      <c r="A96" s="496" t="s">
        <v>385</v>
      </c>
      <c r="B96" s="497" t="s">
        <v>386</v>
      </c>
      <c r="C96" s="498">
        <v>0</v>
      </c>
      <c r="D96" s="498">
        <v>0</v>
      </c>
      <c r="E96" s="498">
        <v>0</v>
      </c>
      <c r="F96" s="498">
        <v>0</v>
      </c>
      <c r="G96" s="498">
        <v>0</v>
      </c>
      <c r="H96" s="498">
        <v>0</v>
      </c>
    </row>
    <row r="97" spans="1:8" x14ac:dyDescent="0.2">
      <c r="A97" s="496" t="s">
        <v>387</v>
      </c>
      <c r="B97" s="497" t="s">
        <v>388</v>
      </c>
      <c r="C97" s="498">
        <v>0</v>
      </c>
      <c r="D97" s="498">
        <v>0</v>
      </c>
      <c r="E97" s="498">
        <v>0</v>
      </c>
      <c r="F97" s="498">
        <v>0</v>
      </c>
      <c r="G97" s="498">
        <v>0</v>
      </c>
      <c r="H97" s="498">
        <v>0</v>
      </c>
    </row>
    <row r="98" spans="1:8" ht="33.75" x14ac:dyDescent="0.2">
      <c r="A98" s="496" t="s">
        <v>389</v>
      </c>
      <c r="B98" s="497" t="s">
        <v>390</v>
      </c>
      <c r="C98" s="498">
        <v>0</v>
      </c>
      <c r="D98" s="498">
        <v>0</v>
      </c>
      <c r="E98" s="498">
        <v>0</v>
      </c>
      <c r="F98" s="498">
        <v>0</v>
      </c>
      <c r="G98" s="498">
        <v>0</v>
      </c>
      <c r="H98" s="498">
        <v>0</v>
      </c>
    </row>
    <row r="99" spans="1:8" ht="33.75" x14ac:dyDescent="0.2">
      <c r="A99" s="496" t="s">
        <v>391</v>
      </c>
      <c r="B99" s="497" t="s">
        <v>392</v>
      </c>
      <c r="C99" s="498">
        <v>0</v>
      </c>
      <c r="D99" s="498">
        <v>0</v>
      </c>
      <c r="E99" s="498">
        <v>0</v>
      </c>
      <c r="F99" s="498">
        <v>0</v>
      </c>
      <c r="G99" s="498">
        <v>0</v>
      </c>
      <c r="H99" s="498">
        <v>0</v>
      </c>
    </row>
    <row r="100" spans="1:8" ht="33.75" x14ac:dyDescent="0.2">
      <c r="A100" s="496" t="s">
        <v>393</v>
      </c>
      <c r="B100" s="497" t="s">
        <v>394</v>
      </c>
      <c r="C100" s="498">
        <v>0</v>
      </c>
      <c r="D100" s="498">
        <v>0</v>
      </c>
      <c r="E100" s="498">
        <v>0</v>
      </c>
      <c r="F100" s="498">
        <v>0</v>
      </c>
      <c r="G100" s="498">
        <v>0</v>
      </c>
      <c r="H100" s="498">
        <v>0</v>
      </c>
    </row>
    <row r="101" spans="1:8" ht="22.5" x14ac:dyDescent="0.2">
      <c r="A101" s="496" t="s">
        <v>395</v>
      </c>
      <c r="B101" s="497" t="s">
        <v>396</v>
      </c>
      <c r="C101" s="498">
        <v>0</v>
      </c>
      <c r="D101" s="498">
        <v>0</v>
      </c>
      <c r="E101" s="498">
        <v>0</v>
      </c>
      <c r="F101" s="498">
        <v>0</v>
      </c>
      <c r="G101" s="498">
        <v>0</v>
      </c>
      <c r="H101" s="498">
        <v>0</v>
      </c>
    </row>
    <row r="102" spans="1:8" x14ac:dyDescent="0.2">
      <c r="A102" s="44"/>
      <c r="B102" s="41"/>
      <c r="C102" s="18"/>
      <c r="D102" s="18"/>
      <c r="E102" s="18"/>
      <c r="F102" s="85"/>
    </row>
    <row r="103" spans="1:8" x14ac:dyDescent="0.2">
      <c r="A103" s="489" t="s">
        <v>250</v>
      </c>
      <c r="B103" s="41"/>
      <c r="C103" s="18"/>
      <c r="D103" s="18"/>
      <c r="E103" s="18"/>
      <c r="F103" s="85"/>
    </row>
    <row r="104" spans="1:8" ht="42" x14ac:dyDescent="0.2">
      <c r="A104" s="494" t="s">
        <v>16</v>
      </c>
      <c r="B104" s="495" t="s">
        <v>329</v>
      </c>
      <c r="C104" s="495" t="s">
        <v>330</v>
      </c>
      <c r="D104" s="495" t="s">
        <v>331</v>
      </c>
      <c r="E104" s="495" t="s">
        <v>332</v>
      </c>
      <c r="F104" s="495" t="s">
        <v>333</v>
      </c>
      <c r="G104" s="495" t="s">
        <v>334</v>
      </c>
      <c r="H104" s="495" t="s">
        <v>124</v>
      </c>
    </row>
    <row r="105" spans="1:8" x14ac:dyDescent="0.2">
      <c r="A105" s="496" t="s">
        <v>335</v>
      </c>
      <c r="B105" s="497" t="s">
        <v>336</v>
      </c>
      <c r="C105" s="498">
        <v>0</v>
      </c>
      <c r="D105" s="498">
        <v>0</v>
      </c>
      <c r="E105" s="498">
        <v>0</v>
      </c>
      <c r="F105" s="498">
        <v>0</v>
      </c>
      <c r="G105" s="498">
        <v>0</v>
      </c>
      <c r="H105" s="498">
        <v>0</v>
      </c>
    </row>
    <row r="106" spans="1:8" x14ac:dyDescent="0.2">
      <c r="A106" s="496" t="s">
        <v>337</v>
      </c>
      <c r="B106" s="497" t="s">
        <v>338</v>
      </c>
      <c r="C106" s="498">
        <v>0</v>
      </c>
      <c r="D106" s="498">
        <v>0</v>
      </c>
      <c r="E106" s="498">
        <v>0</v>
      </c>
      <c r="F106" s="498">
        <v>0</v>
      </c>
      <c r="G106" s="498">
        <v>0</v>
      </c>
      <c r="H106" s="498">
        <v>0</v>
      </c>
    </row>
    <row r="107" spans="1:8" ht="22.5" x14ac:dyDescent="0.2">
      <c r="A107" s="496" t="s">
        <v>339</v>
      </c>
      <c r="B107" s="497" t="s">
        <v>340</v>
      </c>
      <c r="C107" s="498">
        <v>0</v>
      </c>
      <c r="D107" s="498">
        <v>0</v>
      </c>
      <c r="E107" s="498">
        <v>0</v>
      </c>
      <c r="F107" s="498">
        <v>0</v>
      </c>
      <c r="G107" s="498">
        <v>0</v>
      </c>
      <c r="H107" s="498">
        <v>0</v>
      </c>
    </row>
    <row r="108" spans="1:8" ht="22.5" x14ac:dyDescent="0.2">
      <c r="A108" s="496" t="s">
        <v>341</v>
      </c>
      <c r="B108" s="497" t="s">
        <v>342</v>
      </c>
      <c r="C108" s="498">
        <v>0</v>
      </c>
      <c r="D108" s="498">
        <v>0</v>
      </c>
      <c r="E108" s="498">
        <v>0</v>
      </c>
      <c r="F108" s="498">
        <v>0</v>
      </c>
      <c r="G108" s="498">
        <v>0</v>
      </c>
      <c r="H108" s="498">
        <v>0</v>
      </c>
    </row>
    <row r="109" spans="1:8" x14ac:dyDescent="0.2">
      <c r="A109" s="496" t="s">
        <v>343</v>
      </c>
      <c r="B109" s="497" t="s">
        <v>344</v>
      </c>
      <c r="C109" s="498">
        <v>0</v>
      </c>
      <c r="D109" s="498">
        <v>0</v>
      </c>
      <c r="E109" s="498">
        <v>0</v>
      </c>
      <c r="F109" s="498">
        <v>0</v>
      </c>
      <c r="G109" s="498">
        <v>0</v>
      </c>
      <c r="H109" s="498">
        <v>0</v>
      </c>
    </row>
    <row r="110" spans="1:8" ht="22.5" x14ac:dyDescent="0.2">
      <c r="A110" s="496" t="s">
        <v>345</v>
      </c>
      <c r="B110" s="497" t="s">
        <v>346</v>
      </c>
      <c r="C110" s="498">
        <v>0</v>
      </c>
      <c r="D110" s="498">
        <v>0</v>
      </c>
      <c r="E110" s="498">
        <v>0</v>
      </c>
      <c r="F110" s="498">
        <v>0</v>
      </c>
      <c r="G110" s="498">
        <v>0</v>
      </c>
      <c r="H110" s="498">
        <v>0</v>
      </c>
    </row>
    <row r="111" spans="1:8" ht="22.5" x14ac:dyDescent="0.2">
      <c r="A111" s="496" t="s">
        <v>347</v>
      </c>
      <c r="B111" s="497" t="s">
        <v>348</v>
      </c>
      <c r="C111" s="498">
        <v>0</v>
      </c>
      <c r="D111" s="498">
        <v>0</v>
      </c>
      <c r="E111" s="498">
        <v>0</v>
      </c>
      <c r="F111" s="498">
        <v>0</v>
      </c>
      <c r="G111" s="498">
        <v>0</v>
      </c>
      <c r="H111" s="498">
        <v>0</v>
      </c>
    </row>
    <row r="112" spans="1:8" x14ac:dyDescent="0.2">
      <c r="A112" s="496" t="s">
        <v>349</v>
      </c>
      <c r="B112" s="497" t="s">
        <v>350</v>
      </c>
      <c r="C112" s="498">
        <v>67</v>
      </c>
      <c r="D112" s="498">
        <v>0</v>
      </c>
      <c r="E112" s="498">
        <v>102162</v>
      </c>
      <c r="F112" s="498">
        <v>0</v>
      </c>
      <c r="G112" s="498">
        <v>0</v>
      </c>
      <c r="H112" s="498">
        <v>102162</v>
      </c>
    </row>
    <row r="113" spans="1:8" x14ac:dyDescent="0.2">
      <c r="A113" s="496" t="s">
        <v>351</v>
      </c>
      <c r="B113" s="497" t="s">
        <v>352</v>
      </c>
      <c r="C113" s="498">
        <v>1</v>
      </c>
      <c r="D113" s="498">
        <v>0</v>
      </c>
      <c r="E113" s="498">
        <v>0</v>
      </c>
      <c r="F113" s="498">
        <v>0</v>
      </c>
      <c r="G113" s="498">
        <v>0</v>
      </c>
      <c r="H113" s="498">
        <v>0</v>
      </c>
    </row>
    <row r="114" spans="1:8" x14ac:dyDescent="0.2">
      <c r="A114" s="496" t="s">
        <v>353</v>
      </c>
      <c r="B114" s="497" t="s">
        <v>354</v>
      </c>
      <c r="C114" s="498">
        <v>0</v>
      </c>
      <c r="D114" s="498">
        <v>0</v>
      </c>
      <c r="E114" s="498">
        <v>0</v>
      </c>
      <c r="F114" s="498">
        <v>0</v>
      </c>
      <c r="G114" s="498">
        <v>0</v>
      </c>
      <c r="H114" s="498">
        <v>0</v>
      </c>
    </row>
    <row r="115" spans="1:8" x14ac:dyDescent="0.2">
      <c r="A115" s="496" t="s">
        <v>355</v>
      </c>
      <c r="B115" s="497" t="s">
        <v>356</v>
      </c>
      <c r="C115" s="498">
        <v>0</v>
      </c>
      <c r="D115" s="498">
        <v>0</v>
      </c>
      <c r="E115" s="498">
        <v>0</v>
      </c>
      <c r="F115" s="498">
        <v>0</v>
      </c>
      <c r="G115" s="498">
        <v>0</v>
      </c>
      <c r="H115" s="498">
        <v>0</v>
      </c>
    </row>
    <row r="116" spans="1:8" ht="22.5" x14ac:dyDescent="0.2">
      <c r="A116" s="496" t="s">
        <v>357</v>
      </c>
      <c r="B116" s="497" t="s">
        <v>358</v>
      </c>
      <c r="C116" s="498">
        <v>0</v>
      </c>
      <c r="D116" s="498">
        <v>0</v>
      </c>
      <c r="E116" s="498">
        <v>0</v>
      </c>
      <c r="F116" s="498">
        <v>0</v>
      </c>
      <c r="G116" s="498">
        <v>0</v>
      </c>
      <c r="H116" s="498">
        <v>0</v>
      </c>
    </row>
    <row r="117" spans="1:8" x14ac:dyDescent="0.2">
      <c r="A117" s="496" t="s">
        <v>359</v>
      </c>
      <c r="B117" s="497" t="s">
        <v>360</v>
      </c>
      <c r="C117" s="498">
        <v>0</v>
      </c>
      <c r="D117" s="498">
        <v>0</v>
      </c>
      <c r="E117" s="498">
        <v>0</v>
      </c>
      <c r="F117" s="498">
        <v>0</v>
      </c>
      <c r="G117" s="498">
        <v>0</v>
      </c>
      <c r="H117" s="498">
        <v>0</v>
      </c>
    </row>
    <row r="118" spans="1:8" x14ac:dyDescent="0.2">
      <c r="A118" s="496" t="s">
        <v>361</v>
      </c>
      <c r="B118" s="497" t="s">
        <v>362</v>
      </c>
      <c r="C118" s="498">
        <v>0</v>
      </c>
      <c r="D118" s="498">
        <v>0</v>
      </c>
      <c r="E118" s="498">
        <v>0</v>
      </c>
      <c r="F118" s="498">
        <v>0</v>
      </c>
      <c r="G118" s="498">
        <v>0</v>
      </c>
      <c r="H118" s="498">
        <v>0</v>
      </c>
    </row>
    <row r="119" spans="1:8" x14ac:dyDescent="0.2">
      <c r="A119" s="496" t="s">
        <v>363</v>
      </c>
      <c r="B119" s="497" t="s">
        <v>364</v>
      </c>
      <c r="C119" s="498">
        <v>68</v>
      </c>
      <c r="D119" s="498">
        <v>0</v>
      </c>
      <c r="E119" s="498">
        <v>102162</v>
      </c>
      <c r="F119" s="498">
        <v>0</v>
      </c>
      <c r="G119" s="498">
        <v>0</v>
      </c>
      <c r="H119" s="498">
        <v>102162</v>
      </c>
    </row>
    <row r="120" spans="1:8" x14ac:dyDescent="0.2">
      <c r="A120" s="496" t="s">
        <v>365</v>
      </c>
      <c r="B120" s="497" t="s">
        <v>366</v>
      </c>
      <c r="C120" s="498">
        <v>0</v>
      </c>
      <c r="D120" s="498">
        <v>0</v>
      </c>
      <c r="E120" s="498">
        <v>0</v>
      </c>
      <c r="F120" s="498">
        <v>0</v>
      </c>
      <c r="G120" s="498">
        <v>0</v>
      </c>
      <c r="H120" s="498">
        <v>0</v>
      </c>
    </row>
    <row r="121" spans="1:8" ht="22.5" x14ac:dyDescent="0.2">
      <c r="A121" s="496" t="s">
        <v>367</v>
      </c>
      <c r="B121" s="497" t="s">
        <v>368</v>
      </c>
      <c r="C121" s="498">
        <v>0</v>
      </c>
      <c r="D121" s="498">
        <v>0</v>
      </c>
      <c r="E121" s="498">
        <v>0</v>
      </c>
      <c r="F121" s="498">
        <v>0</v>
      </c>
      <c r="G121" s="498">
        <v>0</v>
      </c>
      <c r="H121" s="498">
        <v>0</v>
      </c>
    </row>
    <row r="122" spans="1:8" ht="22.5" x14ac:dyDescent="0.2">
      <c r="A122" s="496" t="s">
        <v>369</v>
      </c>
      <c r="B122" s="497" t="s">
        <v>370</v>
      </c>
      <c r="C122" s="498">
        <v>0</v>
      </c>
      <c r="D122" s="498">
        <v>0</v>
      </c>
      <c r="E122" s="498">
        <v>0</v>
      </c>
      <c r="F122" s="498">
        <v>0</v>
      </c>
      <c r="G122" s="498">
        <v>0</v>
      </c>
      <c r="H122" s="498">
        <v>0</v>
      </c>
    </row>
    <row r="123" spans="1:8" ht="22.5" x14ac:dyDescent="0.2">
      <c r="A123" s="496" t="s">
        <v>371</v>
      </c>
      <c r="B123" s="497" t="s">
        <v>372</v>
      </c>
      <c r="C123" s="498">
        <v>0</v>
      </c>
      <c r="D123" s="498">
        <v>0</v>
      </c>
      <c r="E123" s="498">
        <v>0</v>
      </c>
      <c r="F123" s="498">
        <v>0</v>
      </c>
      <c r="G123" s="498">
        <v>0</v>
      </c>
      <c r="H123" s="498">
        <v>0</v>
      </c>
    </row>
    <row r="124" spans="1:8" x14ac:dyDescent="0.2">
      <c r="A124" s="496" t="s">
        <v>373</v>
      </c>
      <c r="B124" s="497" t="s">
        <v>374</v>
      </c>
      <c r="C124" s="498">
        <v>0</v>
      </c>
      <c r="D124" s="498">
        <v>0</v>
      </c>
      <c r="E124" s="498">
        <v>0</v>
      </c>
      <c r="F124" s="498">
        <v>0</v>
      </c>
      <c r="G124" s="498">
        <v>0</v>
      </c>
      <c r="H124" s="498">
        <v>0</v>
      </c>
    </row>
    <row r="125" spans="1:8" ht="22.5" x14ac:dyDescent="0.2">
      <c r="A125" s="496" t="s">
        <v>375</v>
      </c>
      <c r="B125" s="497" t="s">
        <v>376</v>
      </c>
      <c r="C125" s="498">
        <v>0</v>
      </c>
      <c r="D125" s="498">
        <v>0</v>
      </c>
      <c r="E125" s="498">
        <v>0</v>
      </c>
      <c r="F125" s="498">
        <v>0</v>
      </c>
      <c r="G125" s="498">
        <v>0</v>
      </c>
      <c r="H125" s="498">
        <v>0</v>
      </c>
    </row>
    <row r="126" spans="1:8" ht="22.5" x14ac:dyDescent="0.2">
      <c r="A126" s="496" t="s">
        <v>377</v>
      </c>
      <c r="B126" s="497" t="s">
        <v>378</v>
      </c>
      <c r="C126" s="498">
        <v>0</v>
      </c>
      <c r="D126" s="498">
        <v>0</v>
      </c>
      <c r="E126" s="498">
        <v>0</v>
      </c>
      <c r="F126" s="498">
        <v>0</v>
      </c>
      <c r="G126" s="498">
        <v>0</v>
      </c>
      <c r="H126" s="498">
        <v>0</v>
      </c>
    </row>
    <row r="127" spans="1:8" ht="22.5" x14ac:dyDescent="0.2">
      <c r="A127" s="496" t="s">
        <v>379</v>
      </c>
      <c r="B127" s="497" t="s">
        <v>380</v>
      </c>
      <c r="C127" s="498">
        <v>0</v>
      </c>
      <c r="D127" s="498">
        <v>0</v>
      </c>
      <c r="E127" s="498">
        <v>0</v>
      </c>
      <c r="F127" s="498">
        <v>0</v>
      </c>
      <c r="G127" s="498">
        <v>0</v>
      </c>
      <c r="H127" s="498">
        <v>0</v>
      </c>
    </row>
    <row r="128" spans="1:8" ht="22.5" x14ac:dyDescent="0.2">
      <c r="A128" s="496" t="s">
        <v>381</v>
      </c>
      <c r="B128" s="497" t="s">
        <v>382</v>
      </c>
      <c r="C128" s="498">
        <v>68</v>
      </c>
      <c r="D128" s="498">
        <v>0</v>
      </c>
      <c r="E128" s="498">
        <v>102162</v>
      </c>
      <c r="F128" s="498">
        <v>0</v>
      </c>
      <c r="G128" s="498">
        <v>0</v>
      </c>
      <c r="H128" s="498">
        <v>102162</v>
      </c>
    </row>
    <row r="129" spans="1:8" ht="22.5" x14ac:dyDescent="0.2">
      <c r="A129" s="496" t="s">
        <v>383</v>
      </c>
      <c r="B129" s="497" t="s">
        <v>384</v>
      </c>
      <c r="C129" s="498">
        <v>0</v>
      </c>
      <c r="D129" s="498">
        <v>0</v>
      </c>
      <c r="E129" s="498">
        <v>0</v>
      </c>
      <c r="F129" s="498">
        <v>0</v>
      </c>
      <c r="G129" s="498">
        <v>0</v>
      </c>
      <c r="H129" s="498">
        <v>0</v>
      </c>
    </row>
    <row r="130" spans="1:8" ht="22.5" x14ac:dyDescent="0.2">
      <c r="A130" s="496" t="s">
        <v>385</v>
      </c>
      <c r="B130" s="497" t="s">
        <v>386</v>
      </c>
      <c r="C130" s="498">
        <v>0</v>
      </c>
      <c r="D130" s="498">
        <v>0</v>
      </c>
      <c r="E130" s="498">
        <v>0</v>
      </c>
      <c r="F130" s="498">
        <v>0</v>
      </c>
      <c r="G130" s="498">
        <v>0</v>
      </c>
      <c r="H130" s="498">
        <v>0</v>
      </c>
    </row>
    <row r="131" spans="1:8" x14ac:dyDescent="0.2">
      <c r="A131" s="496" t="s">
        <v>387</v>
      </c>
      <c r="B131" s="497" t="s">
        <v>388</v>
      </c>
      <c r="C131" s="498">
        <v>0</v>
      </c>
      <c r="D131" s="498">
        <v>0</v>
      </c>
      <c r="E131" s="498">
        <v>0</v>
      </c>
      <c r="F131" s="498">
        <v>0</v>
      </c>
      <c r="G131" s="498">
        <v>0</v>
      </c>
      <c r="H131" s="498">
        <v>0</v>
      </c>
    </row>
    <row r="132" spans="1:8" ht="33.75" x14ac:dyDescent="0.2">
      <c r="A132" s="496" t="s">
        <v>389</v>
      </c>
      <c r="B132" s="497" t="s">
        <v>390</v>
      </c>
      <c r="C132" s="498">
        <v>0</v>
      </c>
      <c r="D132" s="498">
        <v>0</v>
      </c>
      <c r="E132" s="498">
        <v>0</v>
      </c>
      <c r="F132" s="498">
        <v>0</v>
      </c>
      <c r="G132" s="498">
        <v>0</v>
      </c>
      <c r="H132" s="498">
        <v>0</v>
      </c>
    </row>
    <row r="133" spans="1:8" ht="33.75" x14ac:dyDescent="0.2">
      <c r="A133" s="496" t="s">
        <v>391</v>
      </c>
      <c r="B133" s="497" t="s">
        <v>392</v>
      </c>
      <c r="C133" s="498">
        <v>0</v>
      </c>
      <c r="D133" s="498">
        <v>0</v>
      </c>
      <c r="E133" s="498">
        <v>0</v>
      </c>
      <c r="F133" s="498">
        <v>0</v>
      </c>
      <c r="G133" s="498">
        <v>0</v>
      </c>
      <c r="H133" s="498">
        <v>0</v>
      </c>
    </row>
    <row r="134" spans="1:8" ht="33.75" x14ac:dyDescent="0.2">
      <c r="A134" s="496" t="s">
        <v>393</v>
      </c>
      <c r="B134" s="497" t="s">
        <v>394</v>
      </c>
      <c r="C134" s="498">
        <v>0</v>
      </c>
      <c r="D134" s="498">
        <v>0</v>
      </c>
      <c r="E134" s="498">
        <v>0</v>
      </c>
      <c r="F134" s="498">
        <v>0</v>
      </c>
      <c r="G134" s="498">
        <v>0</v>
      </c>
      <c r="H134" s="498">
        <v>0</v>
      </c>
    </row>
    <row r="135" spans="1:8" ht="22.5" x14ac:dyDescent="0.2">
      <c r="A135" s="496" t="s">
        <v>395</v>
      </c>
      <c r="B135" s="497" t="s">
        <v>396</v>
      </c>
      <c r="C135" s="498">
        <v>0</v>
      </c>
      <c r="D135" s="498">
        <v>0</v>
      </c>
      <c r="E135" s="498">
        <v>0</v>
      </c>
      <c r="F135" s="498">
        <v>0</v>
      </c>
      <c r="G135" s="498">
        <v>0</v>
      </c>
      <c r="H135" s="498">
        <v>0</v>
      </c>
    </row>
    <row r="136" spans="1:8" x14ac:dyDescent="0.2">
      <c r="A136" s="499"/>
      <c r="B136" s="500"/>
      <c r="C136" s="501"/>
      <c r="D136" s="501"/>
      <c r="E136" s="501"/>
      <c r="F136" s="501"/>
      <c r="G136" s="501"/>
      <c r="H136" s="501"/>
    </row>
    <row r="137" spans="1:8" x14ac:dyDescent="0.2">
      <c r="A137" s="489" t="s">
        <v>399</v>
      </c>
      <c r="B137" s="41"/>
      <c r="C137" s="18"/>
      <c r="D137" s="18"/>
      <c r="E137" s="18"/>
      <c r="F137" s="85"/>
    </row>
    <row r="138" spans="1:8" ht="42" x14ac:dyDescent="0.2">
      <c r="A138" s="494" t="s">
        <v>16</v>
      </c>
      <c r="B138" s="495" t="s">
        <v>329</v>
      </c>
      <c r="C138" s="495" t="s">
        <v>330</v>
      </c>
      <c r="D138" s="495" t="s">
        <v>331</v>
      </c>
      <c r="E138" s="495" t="s">
        <v>332</v>
      </c>
      <c r="F138" s="495" t="s">
        <v>333</v>
      </c>
      <c r="G138" s="495" t="s">
        <v>334</v>
      </c>
      <c r="H138" s="495" t="s">
        <v>124</v>
      </c>
    </row>
    <row r="139" spans="1:8" x14ac:dyDescent="0.2">
      <c r="A139" s="496" t="s">
        <v>335</v>
      </c>
      <c r="B139" s="497" t="s">
        <v>336</v>
      </c>
      <c r="C139" s="498">
        <v>0</v>
      </c>
      <c r="D139" s="498">
        <v>0</v>
      </c>
      <c r="E139" s="498">
        <v>0</v>
      </c>
      <c r="F139" s="498">
        <v>0</v>
      </c>
      <c r="G139" s="498">
        <v>0</v>
      </c>
      <c r="H139" s="498">
        <v>0</v>
      </c>
    </row>
    <row r="140" spans="1:8" x14ac:dyDescent="0.2">
      <c r="A140" s="496" t="s">
        <v>337</v>
      </c>
      <c r="B140" s="497" t="s">
        <v>338</v>
      </c>
      <c r="C140" s="498">
        <v>0</v>
      </c>
      <c r="D140" s="498">
        <v>0</v>
      </c>
      <c r="E140" s="498">
        <v>0</v>
      </c>
      <c r="F140" s="498">
        <v>0</v>
      </c>
      <c r="G140" s="498">
        <v>0</v>
      </c>
      <c r="H140" s="498">
        <v>0</v>
      </c>
    </row>
    <row r="141" spans="1:8" ht="22.5" x14ac:dyDescent="0.2">
      <c r="A141" s="496" t="s">
        <v>339</v>
      </c>
      <c r="B141" s="497" t="s">
        <v>340</v>
      </c>
      <c r="C141" s="498">
        <v>0</v>
      </c>
      <c r="D141" s="498">
        <v>0</v>
      </c>
      <c r="E141" s="498">
        <v>0</v>
      </c>
      <c r="F141" s="498">
        <v>0</v>
      </c>
      <c r="G141" s="498">
        <v>0</v>
      </c>
      <c r="H141" s="498">
        <v>0</v>
      </c>
    </row>
    <row r="142" spans="1:8" ht="22.5" x14ac:dyDescent="0.2">
      <c r="A142" s="496" t="s">
        <v>341</v>
      </c>
      <c r="B142" s="497" t="s">
        <v>342</v>
      </c>
      <c r="C142" s="498">
        <v>0</v>
      </c>
      <c r="D142" s="498">
        <v>0</v>
      </c>
      <c r="E142" s="498">
        <v>0</v>
      </c>
      <c r="F142" s="498">
        <v>0</v>
      </c>
      <c r="G142" s="498">
        <v>0</v>
      </c>
      <c r="H142" s="498">
        <v>0</v>
      </c>
    </row>
    <row r="143" spans="1:8" x14ac:dyDescent="0.2">
      <c r="A143" s="496" t="s">
        <v>343</v>
      </c>
      <c r="B143" s="497" t="s">
        <v>344</v>
      </c>
      <c r="C143" s="498">
        <v>0</v>
      </c>
      <c r="D143" s="498">
        <v>0</v>
      </c>
      <c r="E143" s="498">
        <v>0</v>
      </c>
      <c r="F143" s="498">
        <v>0</v>
      </c>
      <c r="G143" s="498">
        <v>0</v>
      </c>
      <c r="H143" s="498">
        <v>0</v>
      </c>
    </row>
    <row r="144" spans="1:8" ht="22.5" x14ac:dyDescent="0.2">
      <c r="A144" s="496" t="s">
        <v>345</v>
      </c>
      <c r="B144" s="497" t="s">
        <v>346</v>
      </c>
      <c r="C144" s="498">
        <v>0</v>
      </c>
      <c r="D144" s="498">
        <v>0</v>
      </c>
      <c r="E144" s="498">
        <v>0</v>
      </c>
      <c r="F144" s="498">
        <v>0</v>
      </c>
      <c r="G144" s="498">
        <v>0</v>
      </c>
      <c r="H144" s="498">
        <v>0</v>
      </c>
    </row>
    <row r="145" spans="1:8" ht="22.5" x14ac:dyDescent="0.2">
      <c r="A145" s="496" t="s">
        <v>347</v>
      </c>
      <c r="B145" s="497" t="s">
        <v>348</v>
      </c>
      <c r="C145" s="498">
        <v>1</v>
      </c>
      <c r="D145" s="498">
        <v>0</v>
      </c>
      <c r="E145" s="498">
        <v>822028</v>
      </c>
      <c r="F145" s="498">
        <v>0</v>
      </c>
      <c r="G145" s="498">
        <v>0</v>
      </c>
      <c r="H145" s="498">
        <v>822028</v>
      </c>
    </row>
    <row r="146" spans="1:8" x14ac:dyDescent="0.2">
      <c r="A146" s="496" t="s">
        <v>349</v>
      </c>
      <c r="B146" s="497" t="s">
        <v>350</v>
      </c>
      <c r="C146" s="498">
        <v>343</v>
      </c>
      <c r="D146" s="498">
        <v>0</v>
      </c>
      <c r="E146" s="498">
        <v>9071948</v>
      </c>
      <c r="F146" s="498">
        <v>0</v>
      </c>
      <c r="G146" s="498">
        <v>0</v>
      </c>
      <c r="H146" s="498">
        <v>9071948</v>
      </c>
    </row>
    <row r="147" spans="1:8" x14ac:dyDescent="0.2">
      <c r="A147" s="496" t="s">
        <v>351</v>
      </c>
      <c r="B147" s="497" t="s">
        <v>352</v>
      </c>
      <c r="C147" s="498">
        <v>0</v>
      </c>
      <c r="D147" s="498">
        <v>0</v>
      </c>
      <c r="E147" s="498">
        <v>0</v>
      </c>
      <c r="F147" s="498">
        <v>0</v>
      </c>
      <c r="G147" s="498">
        <v>0</v>
      </c>
      <c r="H147" s="498">
        <v>0</v>
      </c>
    </row>
    <row r="148" spans="1:8" x14ac:dyDescent="0.2">
      <c r="A148" s="496" t="s">
        <v>353</v>
      </c>
      <c r="B148" s="497" t="s">
        <v>354</v>
      </c>
      <c r="C148" s="498">
        <v>0</v>
      </c>
      <c r="D148" s="498">
        <v>0</v>
      </c>
      <c r="E148" s="498">
        <v>0</v>
      </c>
      <c r="F148" s="498">
        <v>0</v>
      </c>
      <c r="G148" s="498">
        <v>0</v>
      </c>
      <c r="H148" s="498">
        <v>0</v>
      </c>
    </row>
    <row r="149" spans="1:8" x14ac:dyDescent="0.2">
      <c r="A149" s="496" t="s">
        <v>355</v>
      </c>
      <c r="B149" s="497" t="s">
        <v>356</v>
      </c>
      <c r="C149" s="498">
        <v>0</v>
      </c>
      <c r="D149" s="498">
        <v>0</v>
      </c>
      <c r="E149" s="498">
        <v>0</v>
      </c>
      <c r="F149" s="498">
        <v>0</v>
      </c>
      <c r="G149" s="498">
        <v>0</v>
      </c>
      <c r="H149" s="498">
        <v>0</v>
      </c>
    </row>
    <row r="150" spans="1:8" ht="22.5" x14ac:dyDescent="0.2">
      <c r="A150" s="496" t="s">
        <v>357</v>
      </c>
      <c r="B150" s="497" t="s">
        <v>358</v>
      </c>
      <c r="C150" s="498">
        <v>0</v>
      </c>
      <c r="D150" s="498">
        <v>0</v>
      </c>
      <c r="E150" s="498">
        <v>0</v>
      </c>
      <c r="F150" s="498">
        <v>0</v>
      </c>
      <c r="G150" s="498">
        <v>0</v>
      </c>
      <c r="H150" s="498">
        <v>0</v>
      </c>
    </row>
    <row r="151" spans="1:8" x14ac:dyDescent="0.2">
      <c r="A151" s="496" t="s">
        <v>359</v>
      </c>
      <c r="B151" s="497" t="s">
        <v>360</v>
      </c>
      <c r="C151" s="498">
        <v>0</v>
      </c>
      <c r="D151" s="498">
        <v>0</v>
      </c>
      <c r="E151" s="498">
        <v>0</v>
      </c>
      <c r="F151" s="498">
        <v>0</v>
      </c>
      <c r="G151" s="498">
        <v>0</v>
      </c>
      <c r="H151" s="498">
        <v>0</v>
      </c>
    </row>
    <row r="152" spans="1:8" x14ac:dyDescent="0.2">
      <c r="A152" s="496" t="s">
        <v>361</v>
      </c>
      <c r="B152" s="497" t="s">
        <v>362</v>
      </c>
      <c r="C152" s="498">
        <v>0</v>
      </c>
      <c r="D152" s="498">
        <v>0</v>
      </c>
      <c r="E152" s="498">
        <v>0</v>
      </c>
      <c r="F152" s="498">
        <v>0</v>
      </c>
      <c r="G152" s="498">
        <v>0</v>
      </c>
      <c r="H152" s="498">
        <v>0</v>
      </c>
    </row>
    <row r="153" spans="1:8" x14ac:dyDescent="0.2">
      <c r="A153" s="496" t="s">
        <v>363</v>
      </c>
      <c r="B153" s="497" t="s">
        <v>364</v>
      </c>
      <c r="C153" s="498">
        <v>344</v>
      </c>
      <c r="D153" s="498">
        <v>0</v>
      </c>
      <c r="E153" s="498">
        <v>9893976</v>
      </c>
      <c r="F153" s="498">
        <v>0</v>
      </c>
      <c r="G153" s="498">
        <v>0</v>
      </c>
      <c r="H153" s="498">
        <v>9893976</v>
      </c>
    </row>
    <row r="154" spans="1:8" x14ac:dyDescent="0.2">
      <c r="A154" s="496" t="s">
        <v>365</v>
      </c>
      <c r="B154" s="497" t="s">
        <v>366</v>
      </c>
      <c r="C154" s="498">
        <v>0</v>
      </c>
      <c r="D154" s="498">
        <v>0</v>
      </c>
      <c r="E154" s="498">
        <v>0</v>
      </c>
      <c r="F154" s="498">
        <v>0</v>
      </c>
      <c r="G154" s="498">
        <v>0</v>
      </c>
      <c r="H154" s="498">
        <v>0</v>
      </c>
    </row>
    <row r="155" spans="1:8" ht="22.5" x14ac:dyDescent="0.2">
      <c r="A155" s="496" t="s">
        <v>367</v>
      </c>
      <c r="B155" s="497" t="s">
        <v>368</v>
      </c>
      <c r="C155" s="498">
        <v>0</v>
      </c>
      <c r="D155" s="498">
        <v>0</v>
      </c>
      <c r="E155" s="498">
        <v>0</v>
      </c>
      <c r="F155" s="498">
        <v>0</v>
      </c>
      <c r="G155" s="498">
        <v>0</v>
      </c>
      <c r="H155" s="498">
        <v>0</v>
      </c>
    </row>
    <row r="156" spans="1:8" ht="22.5" x14ac:dyDescent="0.2">
      <c r="A156" s="496" t="s">
        <v>369</v>
      </c>
      <c r="B156" s="497" t="s">
        <v>370</v>
      </c>
      <c r="C156" s="498">
        <v>0</v>
      </c>
      <c r="D156" s="498">
        <v>0</v>
      </c>
      <c r="E156" s="498">
        <v>0</v>
      </c>
      <c r="F156" s="498">
        <v>0</v>
      </c>
      <c r="G156" s="498">
        <v>0</v>
      </c>
      <c r="H156" s="498">
        <v>0</v>
      </c>
    </row>
    <row r="157" spans="1:8" ht="22.5" x14ac:dyDescent="0.2">
      <c r="A157" s="496" t="s">
        <v>371</v>
      </c>
      <c r="B157" s="497" t="s">
        <v>372</v>
      </c>
      <c r="C157" s="498">
        <v>0</v>
      </c>
      <c r="D157" s="498">
        <v>0</v>
      </c>
      <c r="E157" s="498">
        <v>0</v>
      </c>
      <c r="F157" s="498">
        <v>0</v>
      </c>
      <c r="G157" s="498">
        <v>0</v>
      </c>
      <c r="H157" s="498">
        <v>0</v>
      </c>
    </row>
    <row r="158" spans="1:8" x14ac:dyDescent="0.2">
      <c r="A158" s="496" t="s">
        <v>373</v>
      </c>
      <c r="B158" s="497" t="s">
        <v>374</v>
      </c>
      <c r="C158" s="498">
        <v>0</v>
      </c>
      <c r="D158" s="498">
        <v>0</v>
      </c>
      <c r="E158" s="498">
        <v>0</v>
      </c>
      <c r="F158" s="498">
        <v>0</v>
      </c>
      <c r="G158" s="498">
        <v>0</v>
      </c>
      <c r="H158" s="498">
        <v>0</v>
      </c>
    </row>
    <row r="159" spans="1:8" ht="22.5" x14ac:dyDescent="0.2">
      <c r="A159" s="496" t="s">
        <v>375</v>
      </c>
      <c r="B159" s="497" t="s">
        <v>376</v>
      </c>
      <c r="C159" s="498">
        <v>0</v>
      </c>
      <c r="D159" s="498">
        <v>0</v>
      </c>
      <c r="E159" s="498">
        <v>0</v>
      </c>
      <c r="F159" s="498">
        <v>0</v>
      </c>
      <c r="G159" s="498">
        <v>0</v>
      </c>
      <c r="H159" s="498">
        <v>0</v>
      </c>
    </row>
    <row r="160" spans="1:8" ht="22.5" x14ac:dyDescent="0.2">
      <c r="A160" s="496" t="s">
        <v>377</v>
      </c>
      <c r="B160" s="497" t="s">
        <v>378</v>
      </c>
      <c r="C160" s="498">
        <v>0</v>
      </c>
      <c r="D160" s="498">
        <v>0</v>
      </c>
      <c r="E160" s="498">
        <v>0</v>
      </c>
      <c r="F160" s="498">
        <v>0</v>
      </c>
      <c r="G160" s="498">
        <v>0</v>
      </c>
      <c r="H160" s="498">
        <v>0</v>
      </c>
    </row>
    <row r="161" spans="1:8" ht="22.5" x14ac:dyDescent="0.2">
      <c r="A161" s="496" t="s">
        <v>379</v>
      </c>
      <c r="B161" s="497" t="s">
        <v>380</v>
      </c>
      <c r="C161" s="498">
        <v>0</v>
      </c>
      <c r="D161" s="498">
        <v>0</v>
      </c>
      <c r="E161" s="498">
        <v>0</v>
      </c>
      <c r="F161" s="498">
        <v>0</v>
      </c>
      <c r="G161" s="498">
        <v>0</v>
      </c>
      <c r="H161" s="498">
        <v>0</v>
      </c>
    </row>
    <row r="162" spans="1:8" ht="22.5" x14ac:dyDescent="0.2">
      <c r="A162" s="496" t="s">
        <v>381</v>
      </c>
      <c r="B162" s="497" t="s">
        <v>382</v>
      </c>
      <c r="C162" s="498">
        <v>344</v>
      </c>
      <c r="D162" s="498">
        <v>0</v>
      </c>
      <c r="E162" s="498">
        <v>9893976</v>
      </c>
      <c r="F162" s="498">
        <v>0</v>
      </c>
      <c r="G162" s="498">
        <v>0</v>
      </c>
      <c r="H162" s="498">
        <v>9893976</v>
      </c>
    </row>
    <row r="163" spans="1:8" ht="22.5" x14ac:dyDescent="0.2">
      <c r="A163" s="496" t="s">
        <v>383</v>
      </c>
      <c r="B163" s="497" t="s">
        <v>384</v>
      </c>
      <c r="C163" s="498">
        <v>0</v>
      </c>
      <c r="D163" s="498">
        <v>0</v>
      </c>
      <c r="E163" s="498">
        <v>0</v>
      </c>
      <c r="F163" s="498">
        <v>0</v>
      </c>
      <c r="G163" s="498">
        <v>0</v>
      </c>
      <c r="H163" s="498">
        <v>0</v>
      </c>
    </row>
    <row r="164" spans="1:8" ht="22.5" x14ac:dyDescent="0.2">
      <c r="A164" s="496" t="s">
        <v>385</v>
      </c>
      <c r="B164" s="497" t="s">
        <v>386</v>
      </c>
      <c r="C164" s="498">
        <v>0</v>
      </c>
      <c r="D164" s="498">
        <v>0</v>
      </c>
      <c r="E164" s="498">
        <v>0</v>
      </c>
      <c r="F164" s="498">
        <v>0</v>
      </c>
      <c r="G164" s="498">
        <v>0</v>
      </c>
      <c r="H164" s="498">
        <v>0</v>
      </c>
    </row>
    <row r="165" spans="1:8" x14ac:dyDescent="0.2">
      <c r="A165" s="496" t="s">
        <v>387</v>
      </c>
      <c r="B165" s="497" t="s">
        <v>388</v>
      </c>
      <c r="C165" s="498">
        <v>0</v>
      </c>
      <c r="D165" s="498">
        <v>0</v>
      </c>
      <c r="E165" s="498">
        <v>0</v>
      </c>
      <c r="F165" s="498">
        <v>0</v>
      </c>
      <c r="G165" s="498">
        <v>0</v>
      </c>
      <c r="H165" s="498">
        <v>0</v>
      </c>
    </row>
    <row r="166" spans="1:8" ht="33.75" x14ac:dyDescent="0.2">
      <c r="A166" s="496" t="s">
        <v>389</v>
      </c>
      <c r="B166" s="497" t="s">
        <v>390</v>
      </c>
      <c r="C166" s="498">
        <v>0</v>
      </c>
      <c r="D166" s="498">
        <v>0</v>
      </c>
      <c r="E166" s="498">
        <v>0</v>
      </c>
      <c r="F166" s="498">
        <v>0</v>
      </c>
      <c r="G166" s="498">
        <v>0</v>
      </c>
      <c r="H166" s="498">
        <v>0</v>
      </c>
    </row>
    <row r="167" spans="1:8" ht="33.75" x14ac:dyDescent="0.2">
      <c r="A167" s="496" t="s">
        <v>391</v>
      </c>
      <c r="B167" s="497" t="s">
        <v>392</v>
      </c>
      <c r="C167" s="498">
        <v>0</v>
      </c>
      <c r="D167" s="498">
        <v>0</v>
      </c>
      <c r="E167" s="498">
        <v>0</v>
      </c>
      <c r="F167" s="498">
        <v>0</v>
      </c>
      <c r="G167" s="498">
        <v>0</v>
      </c>
      <c r="H167" s="498">
        <v>0</v>
      </c>
    </row>
    <row r="168" spans="1:8" ht="33.75" x14ac:dyDescent="0.2">
      <c r="A168" s="496" t="s">
        <v>393</v>
      </c>
      <c r="B168" s="497" t="s">
        <v>394</v>
      </c>
      <c r="C168" s="498">
        <v>0</v>
      </c>
      <c r="D168" s="498">
        <v>0</v>
      </c>
      <c r="E168" s="498">
        <v>0</v>
      </c>
      <c r="F168" s="498">
        <v>0</v>
      </c>
      <c r="G168" s="498">
        <v>0</v>
      </c>
      <c r="H168" s="498">
        <v>0</v>
      </c>
    </row>
    <row r="169" spans="1:8" ht="22.5" x14ac:dyDescent="0.2">
      <c r="A169" s="496" t="s">
        <v>395</v>
      </c>
      <c r="B169" s="497" t="s">
        <v>396</v>
      </c>
      <c r="C169" s="498">
        <v>0</v>
      </c>
      <c r="D169" s="498">
        <v>0</v>
      </c>
      <c r="E169" s="498">
        <v>0</v>
      </c>
      <c r="F169" s="498">
        <v>0</v>
      </c>
      <c r="G169" s="498">
        <v>0</v>
      </c>
      <c r="H169" s="498">
        <v>0</v>
      </c>
    </row>
    <row r="170" spans="1:8" x14ac:dyDescent="0.2">
      <c r="A170" s="44"/>
      <c r="B170" s="41"/>
      <c r="C170" s="18"/>
      <c r="D170" s="18"/>
      <c r="E170" s="18"/>
      <c r="F170" s="85"/>
    </row>
    <row r="171" spans="1:8" ht="21.75" x14ac:dyDescent="0.2">
      <c r="A171" s="489" t="s">
        <v>400</v>
      </c>
      <c r="B171" s="41"/>
      <c r="C171" s="18"/>
      <c r="D171" s="18"/>
      <c r="E171" s="18"/>
      <c r="F171" s="85"/>
    </row>
    <row r="172" spans="1:8" ht="42" x14ac:dyDescent="0.2">
      <c r="A172" s="494" t="s">
        <v>16</v>
      </c>
      <c r="B172" s="495" t="s">
        <v>329</v>
      </c>
      <c r="C172" s="495" t="s">
        <v>330</v>
      </c>
      <c r="D172" s="495" t="s">
        <v>331</v>
      </c>
      <c r="E172" s="495" t="s">
        <v>332</v>
      </c>
      <c r="F172" s="495" t="s">
        <v>333</v>
      </c>
      <c r="G172" s="495" t="s">
        <v>334</v>
      </c>
      <c r="H172" s="495" t="s">
        <v>124</v>
      </c>
    </row>
    <row r="173" spans="1:8" x14ac:dyDescent="0.2">
      <c r="A173" s="496" t="s">
        <v>335</v>
      </c>
      <c r="B173" s="497" t="s">
        <v>336</v>
      </c>
      <c r="C173" s="498">
        <v>1</v>
      </c>
      <c r="D173" s="498">
        <v>0</v>
      </c>
      <c r="E173" s="498">
        <v>0</v>
      </c>
      <c r="F173" s="498">
        <v>0</v>
      </c>
      <c r="G173" s="498">
        <v>0</v>
      </c>
      <c r="H173" s="498">
        <v>0</v>
      </c>
    </row>
    <row r="174" spans="1:8" x14ac:dyDescent="0.2">
      <c r="A174" s="496" t="s">
        <v>337</v>
      </c>
      <c r="B174" s="497" t="s">
        <v>338</v>
      </c>
      <c r="C174" s="498">
        <v>0</v>
      </c>
      <c r="D174" s="498">
        <v>0</v>
      </c>
      <c r="E174" s="498">
        <v>0</v>
      </c>
      <c r="F174" s="498">
        <v>0</v>
      </c>
      <c r="G174" s="498">
        <v>0</v>
      </c>
      <c r="H174" s="498">
        <v>0</v>
      </c>
    </row>
    <row r="175" spans="1:8" ht="22.5" x14ac:dyDescent="0.2">
      <c r="A175" s="496" t="s">
        <v>339</v>
      </c>
      <c r="B175" s="497" t="s">
        <v>340</v>
      </c>
      <c r="C175" s="498">
        <v>0</v>
      </c>
      <c r="D175" s="498">
        <v>0</v>
      </c>
      <c r="E175" s="498">
        <v>0</v>
      </c>
      <c r="F175" s="498">
        <v>0</v>
      </c>
      <c r="G175" s="498">
        <v>0</v>
      </c>
      <c r="H175" s="498">
        <v>0</v>
      </c>
    </row>
    <row r="176" spans="1:8" ht="22.5" x14ac:dyDescent="0.2">
      <c r="A176" s="496" t="s">
        <v>341</v>
      </c>
      <c r="B176" s="497" t="s">
        <v>342</v>
      </c>
      <c r="C176" s="498">
        <v>0</v>
      </c>
      <c r="D176" s="498">
        <v>0</v>
      </c>
      <c r="E176" s="498">
        <v>0</v>
      </c>
      <c r="F176" s="498">
        <v>0</v>
      </c>
      <c r="G176" s="498">
        <v>0</v>
      </c>
      <c r="H176" s="498">
        <v>0</v>
      </c>
    </row>
    <row r="177" spans="1:8" x14ac:dyDescent="0.2">
      <c r="A177" s="496" t="s">
        <v>343</v>
      </c>
      <c r="B177" s="497" t="s">
        <v>344</v>
      </c>
      <c r="C177" s="498">
        <v>0</v>
      </c>
      <c r="D177" s="498">
        <v>0</v>
      </c>
      <c r="E177" s="498">
        <v>0</v>
      </c>
      <c r="F177" s="498">
        <v>0</v>
      </c>
      <c r="G177" s="498">
        <v>0</v>
      </c>
      <c r="H177" s="498">
        <v>0</v>
      </c>
    </row>
    <row r="178" spans="1:8" ht="22.5" x14ac:dyDescent="0.2">
      <c r="A178" s="496" t="s">
        <v>345</v>
      </c>
      <c r="B178" s="497" t="s">
        <v>346</v>
      </c>
      <c r="C178" s="498">
        <v>1</v>
      </c>
      <c r="D178" s="498">
        <v>0</v>
      </c>
      <c r="E178" s="498">
        <v>0</v>
      </c>
      <c r="F178" s="498">
        <v>0</v>
      </c>
      <c r="G178" s="498">
        <v>0</v>
      </c>
      <c r="H178" s="498">
        <v>0</v>
      </c>
    </row>
    <row r="179" spans="1:8" ht="22.5" x14ac:dyDescent="0.2">
      <c r="A179" s="496" t="s">
        <v>347</v>
      </c>
      <c r="B179" s="497" t="s">
        <v>348</v>
      </c>
      <c r="C179" s="498">
        <v>0</v>
      </c>
      <c r="D179" s="498">
        <v>0</v>
      </c>
      <c r="E179" s="498">
        <v>0</v>
      </c>
      <c r="F179" s="498">
        <v>0</v>
      </c>
      <c r="G179" s="498">
        <v>0</v>
      </c>
      <c r="H179" s="498">
        <v>0</v>
      </c>
    </row>
    <row r="180" spans="1:8" x14ac:dyDescent="0.2">
      <c r="A180" s="496" t="s">
        <v>349</v>
      </c>
      <c r="B180" s="497" t="s">
        <v>350</v>
      </c>
      <c r="C180" s="498">
        <v>98</v>
      </c>
      <c r="D180" s="498">
        <v>0</v>
      </c>
      <c r="E180" s="498">
        <v>873618</v>
      </c>
      <c r="F180" s="498">
        <v>0</v>
      </c>
      <c r="G180" s="498">
        <v>0</v>
      </c>
      <c r="H180" s="498">
        <v>873618</v>
      </c>
    </row>
    <row r="181" spans="1:8" x14ac:dyDescent="0.2">
      <c r="A181" s="496" t="s">
        <v>351</v>
      </c>
      <c r="B181" s="497" t="s">
        <v>352</v>
      </c>
      <c r="C181" s="498">
        <v>0</v>
      </c>
      <c r="D181" s="498">
        <v>0</v>
      </c>
      <c r="E181" s="498">
        <v>0</v>
      </c>
      <c r="F181" s="498">
        <v>0</v>
      </c>
      <c r="G181" s="498">
        <v>0</v>
      </c>
      <c r="H181" s="498">
        <v>0</v>
      </c>
    </row>
    <row r="182" spans="1:8" x14ac:dyDescent="0.2">
      <c r="A182" s="496" t="s">
        <v>353</v>
      </c>
      <c r="B182" s="497" t="s">
        <v>354</v>
      </c>
      <c r="C182" s="498">
        <v>0</v>
      </c>
      <c r="D182" s="498">
        <v>0</v>
      </c>
      <c r="E182" s="498">
        <v>0</v>
      </c>
      <c r="F182" s="498">
        <v>0</v>
      </c>
      <c r="G182" s="498">
        <v>0</v>
      </c>
      <c r="H182" s="498">
        <v>0</v>
      </c>
    </row>
    <row r="183" spans="1:8" x14ac:dyDescent="0.2">
      <c r="A183" s="496" t="s">
        <v>355</v>
      </c>
      <c r="B183" s="497" t="s">
        <v>356</v>
      </c>
      <c r="C183" s="498">
        <v>0</v>
      </c>
      <c r="D183" s="498">
        <v>0</v>
      </c>
      <c r="E183" s="498">
        <v>0</v>
      </c>
      <c r="F183" s="498">
        <v>0</v>
      </c>
      <c r="G183" s="498">
        <v>0</v>
      </c>
      <c r="H183" s="498">
        <v>0</v>
      </c>
    </row>
    <row r="184" spans="1:8" ht="22.5" x14ac:dyDescent="0.2">
      <c r="A184" s="496" t="s">
        <v>357</v>
      </c>
      <c r="B184" s="497" t="s">
        <v>358</v>
      </c>
      <c r="C184" s="498">
        <v>0</v>
      </c>
      <c r="D184" s="498">
        <v>0</v>
      </c>
      <c r="E184" s="498">
        <v>0</v>
      </c>
      <c r="F184" s="498">
        <v>0</v>
      </c>
      <c r="G184" s="498">
        <v>0</v>
      </c>
      <c r="H184" s="498">
        <v>0</v>
      </c>
    </row>
    <row r="185" spans="1:8" x14ac:dyDescent="0.2">
      <c r="A185" s="496" t="s">
        <v>359</v>
      </c>
      <c r="B185" s="497" t="s">
        <v>360</v>
      </c>
      <c r="C185" s="498">
        <v>0</v>
      </c>
      <c r="D185" s="498">
        <v>0</v>
      </c>
      <c r="E185" s="498">
        <v>0</v>
      </c>
      <c r="F185" s="498">
        <v>0</v>
      </c>
      <c r="G185" s="498">
        <v>0</v>
      </c>
      <c r="H185" s="498">
        <v>0</v>
      </c>
    </row>
    <row r="186" spans="1:8" x14ac:dyDescent="0.2">
      <c r="A186" s="496" t="s">
        <v>361</v>
      </c>
      <c r="B186" s="497" t="s">
        <v>362</v>
      </c>
      <c r="C186" s="498">
        <v>0</v>
      </c>
      <c r="D186" s="498">
        <v>0</v>
      </c>
      <c r="E186" s="498">
        <v>0</v>
      </c>
      <c r="F186" s="498">
        <v>0</v>
      </c>
      <c r="G186" s="498">
        <v>0</v>
      </c>
      <c r="H186" s="498">
        <v>0</v>
      </c>
    </row>
    <row r="187" spans="1:8" x14ac:dyDescent="0.2">
      <c r="A187" s="496" t="s">
        <v>363</v>
      </c>
      <c r="B187" s="497" t="s">
        <v>364</v>
      </c>
      <c r="C187" s="498">
        <v>98</v>
      </c>
      <c r="D187" s="498">
        <v>0</v>
      </c>
      <c r="E187" s="498">
        <v>873618</v>
      </c>
      <c r="F187" s="498">
        <v>0</v>
      </c>
      <c r="G187" s="498">
        <v>0</v>
      </c>
      <c r="H187" s="498">
        <v>873618</v>
      </c>
    </row>
    <row r="188" spans="1:8" x14ac:dyDescent="0.2">
      <c r="A188" s="496" t="s">
        <v>365</v>
      </c>
      <c r="B188" s="497" t="s">
        <v>366</v>
      </c>
      <c r="C188" s="498">
        <v>0</v>
      </c>
      <c r="D188" s="498">
        <v>0</v>
      </c>
      <c r="E188" s="498">
        <v>0</v>
      </c>
      <c r="F188" s="498">
        <v>0</v>
      </c>
      <c r="G188" s="498">
        <v>0</v>
      </c>
      <c r="H188" s="498">
        <v>0</v>
      </c>
    </row>
    <row r="189" spans="1:8" ht="22.5" x14ac:dyDescent="0.2">
      <c r="A189" s="496" t="s">
        <v>367</v>
      </c>
      <c r="B189" s="497" t="s">
        <v>368</v>
      </c>
      <c r="C189" s="498">
        <v>0</v>
      </c>
      <c r="D189" s="498">
        <v>0</v>
      </c>
      <c r="E189" s="498">
        <v>0</v>
      </c>
      <c r="F189" s="498">
        <v>0</v>
      </c>
      <c r="G189" s="498">
        <v>0</v>
      </c>
      <c r="H189" s="498">
        <v>0</v>
      </c>
    </row>
    <row r="190" spans="1:8" ht="22.5" x14ac:dyDescent="0.2">
      <c r="A190" s="496" t="s">
        <v>369</v>
      </c>
      <c r="B190" s="497" t="s">
        <v>370</v>
      </c>
      <c r="C190" s="498">
        <v>0</v>
      </c>
      <c r="D190" s="498">
        <v>0</v>
      </c>
      <c r="E190" s="498">
        <v>0</v>
      </c>
      <c r="F190" s="498">
        <v>0</v>
      </c>
      <c r="G190" s="498">
        <v>0</v>
      </c>
      <c r="H190" s="498">
        <v>0</v>
      </c>
    </row>
    <row r="191" spans="1:8" ht="22.5" x14ac:dyDescent="0.2">
      <c r="A191" s="496" t="s">
        <v>371</v>
      </c>
      <c r="B191" s="497" t="s">
        <v>372</v>
      </c>
      <c r="C191" s="498">
        <v>0</v>
      </c>
      <c r="D191" s="498">
        <v>0</v>
      </c>
      <c r="E191" s="498">
        <v>0</v>
      </c>
      <c r="F191" s="498">
        <v>0</v>
      </c>
      <c r="G191" s="498">
        <v>0</v>
      </c>
      <c r="H191" s="498">
        <v>0</v>
      </c>
    </row>
    <row r="192" spans="1:8" x14ac:dyDescent="0.2">
      <c r="A192" s="496" t="s">
        <v>373</v>
      </c>
      <c r="B192" s="497" t="s">
        <v>374</v>
      </c>
      <c r="C192" s="498">
        <v>0</v>
      </c>
      <c r="D192" s="498">
        <v>0</v>
      </c>
      <c r="E192" s="498">
        <v>0</v>
      </c>
      <c r="F192" s="498">
        <v>0</v>
      </c>
      <c r="G192" s="498">
        <v>0</v>
      </c>
      <c r="H192" s="498">
        <v>0</v>
      </c>
    </row>
    <row r="193" spans="1:8" ht="22.5" x14ac:dyDescent="0.2">
      <c r="A193" s="496" t="s">
        <v>375</v>
      </c>
      <c r="B193" s="497" t="s">
        <v>376</v>
      </c>
      <c r="C193" s="498">
        <v>0</v>
      </c>
      <c r="D193" s="498">
        <v>0</v>
      </c>
      <c r="E193" s="498">
        <v>0</v>
      </c>
      <c r="F193" s="498">
        <v>0</v>
      </c>
      <c r="G193" s="498">
        <v>0</v>
      </c>
      <c r="H193" s="498">
        <v>0</v>
      </c>
    </row>
    <row r="194" spans="1:8" ht="22.5" x14ac:dyDescent="0.2">
      <c r="A194" s="496" t="s">
        <v>377</v>
      </c>
      <c r="B194" s="497" t="s">
        <v>378</v>
      </c>
      <c r="C194" s="498">
        <v>0</v>
      </c>
      <c r="D194" s="498">
        <v>0</v>
      </c>
      <c r="E194" s="498">
        <v>0</v>
      </c>
      <c r="F194" s="498">
        <v>0</v>
      </c>
      <c r="G194" s="498">
        <v>0</v>
      </c>
      <c r="H194" s="498">
        <v>0</v>
      </c>
    </row>
    <row r="195" spans="1:8" ht="22.5" x14ac:dyDescent="0.2">
      <c r="A195" s="496" t="s">
        <v>379</v>
      </c>
      <c r="B195" s="497" t="s">
        <v>380</v>
      </c>
      <c r="C195" s="498">
        <v>0</v>
      </c>
      <c r="D195" s="498">
        <v>0</v>
      </c>
      <c r="E195" s="498">
        <v>0</v>
      </c>
      <c r="F195" s="498">
        <v>0</v>
      </c>
      <c r="G195" s="498">
        <v>0</v>
      </c>
      <c r="H195" s="498">
        <v>0</v>
      </c>
    </row>
    <row r="196" spans="1:8" ht="22.5" x14ac:dyDescent="0.2">
      <c r="A196" s="496" t="s">
        <v>381</v>
      </c>
      <c r="B196" s="497" t="s">
        <v>382</v>
      </c>
      <c r="C196" s="498">
        <v>99</v>
      </c>
      <c r="D196" s="498">
        <v>0</v>
      </c>
      <c r="E196" s="498">
        <v>873618</v>
      </c>
      <c r="F196" s="498">
        <v>0</v>
      </c>
      <c r="G196" s="498">
        <v>0</v>
      </c>
      <c r="H196" s="498">
        <v>873618</v>
      </c>
    </row>
    <row r="197" spans="1:8" ht="22.5" x14ac:dyDescent="0.2">
      <c r="A197" s="496" t="s">
        <v>383</v>
      </c>
      <c r="B197" s="497" t="s">
        <v>384</v>
      </c>
      <c r="C197" s="498">
        <v>0</v>
      </c>
      <c r="D197" s="498">
        <v>0</v>
      </c>
      <c r="E197" s="498">
        <v>0</v>
      </c>
      <c r="F197" s="498">
        <v>0</v>
      </c>
      <c r="G197" s="498">
        <v>0</v>
      </c>
      <c r="H197" s="498">
        <v>0</v>
      </c>
    </row>
    <row r="198" spans="1:8" ht="22.5" x14ac:dyDescent="0.2">
      <c r="A198" s="496" t="s">
        <v>385</v>
      </c>
      <c r="B198" s="497" t="s">
        <v>386</v>
      </c>
      <c r="C198" s="498">
        <v>0</v>
      </c>
      <c r="D198" s="498">
        <v>0</v>
      </c>
      <c r="E198" s="498">
        <v>0</v>
      </c>
      <c r="F198" s="498">
        <v>0</v>
      </c>
      <c r="G198" s="498">
        <v>0</v>
      </c>
      <c r="H198" s="498">
        <v>0</v>
      </c>
    </row>
    <row r="199" spans="1:8" x14ac:dyDescent="0.2">
      <c r="A199" s="496" t="s">
        <v>387</v>
      </c>
      <c r="B199" s="497" t="s">
        <v>388</v>
      </c>
      <c r="C199" s="498">
        <v>0</v>
      </c>
      <c r="D199" s="498">
        <v>0</v>
      </c>
      <c r="E199" s="498">
        <v>0</v>
      </c>
      <c r="F199" s="498">
        <v>0</v>
      </c>
      <c r="G199" s="498">
        <v>0</v>
      </c>
      <c r="H199" s="498">
        <v>0</v>
      </c>
    </row>
    <row r="200" spans="1:8" ht="33.75" x14ac:dyDescent="0.2">
      <c r="A200" s="496" t="s">
        <v>389</v>
      </c>
      <c r="B200" s="497" t="s">
        <v>390</v>
      </c>
      <c r="C200" s="498">
        <v>0</v>
      </c>
      <c r="D200" s="498">
        <v>0</v>
      </c>
      <c r="E200" s="498">
        <v>0</v>
      </c>
      <c r="F200" s="498">
        <v>0</v>
      </c>
      <c r="G200" s="498">
        <v>0</v>
      </c>
      <c r="H200" s="498">
        <v>0</v>
      </c>
    </row>
    <row r="201" spans="1:8" ht="33.75" x14ac:dyDescent="0.2">
      <c r="A201" s="496" t="s">
        <v>391</v>
      </c>
      <c r="B201" s="497" t="s">
        <v>392</v>
      </c>
      <c r="C201" s="498">
        <v>0</v>
      </c>
      <c r="D201" s="498">
        <v>0</v>
      </c>
      <c r="E201" s="498">
        <v>0</v>
      </c>
      <c r="F201" s="498">
        <v>0</v>
      </c>
      <c r="G201" s="498">
        <v>0</v>
      </c>
      <c r="H201" s="498">
        <v>0</v>
      </c>
    </row>
    <row r="202" spans="1:8" ht="33.75" x14ac:dyDescent="0.2">
      <c r="A202" s="496" t="s">
        <v>393</v>
      </c>
      <c r="B202" s="497" t="s">
        <v>394</v>
      </c>
      <c r="C202" s="498">
        <v>0</v>
      </c>
      <c r="D202" s="498">
        <v>0</v>
      </c>
      <c r="E202" s="498">
        <v>0</v>
      </c>
      <c r="F202" s="498">
        <v>0</v>
      </c>
      <c r="G202" s="498">
        <v>0</v>
      </c>
      <c r="H202" s="498">
        <v>0</v>
      </c>
    </row>
    <row r="203" spans="1:8" ht="22.5" x14ac:dyDescent="0.2">
      <c r="A203" s="496" t="s">
        <v>395</v>
      </c>
      <c r="B203" s="497" t="s">
        <v>396</v>
      </c>
      <c r="C203" s="498">
        <v>0</v>
      </c>
      <c r="D203" s="498">
        <v>0</v>
      </c>
      <c r="E203" s="498">
        <v>0</v>
      </c>
      <c r="F203" s="498">
        <v>0</v>
      </c>
      <c r="G203" s="498">
        <v>0</v>
      </c>
      <c r="H203" s="498">
        <v>0</v>
      </c>
    </row>
    <row r="204" spans="1:8" x14ac:dyDescent="0.2">
      <c r="A204" s="44"/>
      <c r="B204" s="41"/>
      <c r="C204" s="18"/>
      <c r="D204" s="18"/>
      <c r="E204" s="18"/>
      <c r="F204" s="85"/>
    </row>
    <row r="205" spans="1:8" x14ac:dyDescent="0.2">
      <c r="A205" s="44"/>
      <c r="B205" s="41"/>
      <c r="C205" s="18"/>
      <c r="D205" s="18"/>
      <c r="E205" s="18"/>
      <c r="F205" s="85"/>
    </row>
    <row r="206" spans="1:8" x14ac:dyDescent="0.2">
      <c r="A206" s="44"/>
      <c r="B206" s="41"/>
      <c r="C206" s="18"/>
      <c r="D206" s="18"/>
      <c r="E206" s="18"/>
      <c r="F206" s="85"/>
    </row>
    <row r="207" spans="1:8" x14ac:dyDescent="0.2">
      <c r="A207" s="44"/>
      <c r="B207" s="41"/>
      <c r="C207" s="18"/>
      <c r="D207" s="18"/>
      <c r="E207" s="18"/>
      <c r="F207" s="85"/>
    </row>
    <row r="208" spans="1:8" x14ac:dyDescent="0.2">
      <c r="A208" s="44"/>
      <c r="B208" s="41"/>
      <c r="C208" s="18"/>
      <c r="D208" s="18"/>
      <c r="E208" s="18"/>
      <c r="F208" s="85"/>
    </row>
    <row r="209" spans="1:6" x14ac:dyDescent="0.2">
      <c r="A209" s="44"/>
      <c r="B209" s="41"/>
      <c r="C209" s="18"/>
      <c r="D209" s="18"/>
      <c r="E209" s="18"/>
      <c r="F209" s="85"/>
    </row>
    <row r="210" spans="1:6" x14ac:dyDescent="0.2">
      <c r="A210" s="44"/>
      <c r="B210" s="41"/>
      <c r="C210" s="18"/>
      <c r="D210" s="18"/>
      <c r="E210" s="18"/>
      <c r="F210" s="85"/>
    </row>
    <row r="211" spans="1:6" x14ac:dyDescent="0.2">
      <c r="A211" s="44"/>
      <c r="B211" s="41"/>
      <c r="C211" s="18"/>
      <c r="D211" s="18"/>
      <c r="E211" s="18"/>
      <c r="F211" s="85"/>
    </row>
    <row r="212" spans="1:6" x14ac:dyDescent="0.2">
      <c r="A212" s="44"/>
      <c r="B212" s="41"/>
      <c r="C212" s="18"/>
      <c r="D212" s="18"/>
      <c r="E212" s="18"/>
      <c r="F212" s="85"/>
    </row>
    <row r="213" spans="1:6" x14ac:dyDescent="0.2">
      <c r="A213" s="44"/>
      <c r="B213" s="41"/>
      <c r="C213" s="18"/>
      <c r="D213" s="18"/>
      <c r="E213" s="18"/>
      <c r="F213" s="85"/>
    </row>
    <row r="214" spans="1:6" x14ac:dyDescent="0.2">
      <c r="A214" s="44"/>
      <c r="B214" s="41"/>
      <c r="C214" s="18"/>
      <c r="D214" s="18"/>
      <c r="E214" s="18"/>
      <c r="F214" s="85"/>
    </row>
    <row r="215" spans="1:6" x14ac:dyDescent="0.2">
      <c r="A215" s="44"/>
      <c r="B215" s="41"/>
      <c r="C215" s="18"/>
      <c r="D215" s="18"/>
      <c r="E215" s="18"/>
      <c r="F215" s="85"/>
    </row>
    <row r="216" spans="1:6" x14ac:dyDescent="0.2">
      <c r="A216" s="44"/>
      <c r="B216" s="41"/>
      <c r="C216" s="18"/>
      <c r="D216" s="18"/>
      <c r="E216" s="18"/>
      <c r="F216" s="85"/>
    </row>
    <row r="217" spans="1:6" x14ac:dyDescent="0.2">
      <c r="A217" s="44"/>
      <c r="B217" s="41"/>
      <c r="C217" s="18"/>
      <c r="D217" s="18"/>
      <c r="E217" s="18"/>
      <c r="F217" s="85"/>
    </row>
    <row r="218" spans="1:6" x14ac:dyDescent="0.2">
      <c r="A218" s="44"/>
      <c r="B218" s="41"/>
      <c r="C218" s="18"/>
      <c r="D218" s="18"/>
      <c r="E218" s="18"/>
      <c r="F218" s="85"/>
    </row>
    <row r="219" spans="1:6" x14ac:dyDescent="0.2">
      <c r="A219" s="44"/>
      <c r="B219" s="41"/>
      <c r="C219" s="18"/>
      <c r="D219" s="18"/>
      <c r="E219" s="18"/>
      <c r="F219" s="85"/>
    </row>
    <row r="220" spans="1:6" x14ac:dyDescent="0.2">
      <c r="A220" s="44"/>
      <c r="B220" s="41"/>
      <c r="C220" s="18"/>
      <c r="D220" s="18"/>
      <c r="E220" s="18"/>
      <c r="F220" s="85"/>
    </row>
    <row r="221" spans="1:6" x14ac:dyDescent="0.2">
      <c r="A221" s="44"/>
      <c r="B221" s="41"/>
      <c r="C221" s="18"/>
      <c r="D221" s="18"/>
      <c r="E221" s="18"/>
      <c r="F221" s="85"/>
    </row>
    <row r="222" spans="1:6" x14ac:dyDescent="0.2">
      <c r="A222" s="44"/>
      <c r="B222" s="41"/>
      <c r="C222" s="18"/>
      <c r="D222" s="18"/>
      <c r="E222" s="18"/>
      <c r="F222" s="85"/>
    </row>
    <row r="223" spans="1:6" x14ac:dyDescent="0.2">
      <c r="A223" s="44"/>
      <c r="B223" s="41"/>
      <c r="C223" s="18"/>
      <c r="D223" s="18"/>
      <c r="E223" s="18"/>
      <c r="F223" s="85"/>
    </row>
    <row r="224" spans="1:6" x14ac:dyDescent="0.2">
      <c r="A224" s="44"/>
      <c r="B224" s="41"/>
      <c r="C224" s="18"/>
      <c r="D224" s="18"/>
      <c r="E224" s="18"/>
      <c r="F224" s="85"/>
    </row>
    <row r="225" spans="1:6" x14ac:dyDescent="0.2">
      <c r="A225" s="44"/>
      <c r="B225" s="41"/>
      <c r="C225" s="18"/>
      <c r="D225" s="18"/>
      <c r="E225" s="18"/>
      <c r="F225" s="85"/>
    </row>
    <row r="226" spans="1:6" x14ac:dyDescent="0.2">
      <c r="A226" s="44"/>
      <c r="B226" s="41"/>
      <c r="C226" s="18"/>
      <c r="D226" s="18"/>
      <c r="E226" s="18"/>
      <c r="F226" s="85"/>
    </row>
    <row r="227" spans="1:6" x14ac:dyDescent="0.2">
      <c r="A227" s="44"/>
      <c r="B227" s="41"/>
      <c r="C227" s="18"/>
      <c r="D227" s="18"/>
      <c r="E227" s="18"/>
      <c r="F227" s="85"/>
    </row>
    <row r="228" spans="1:6" x14ac:dyDescent="0.2">
      <c r="A228" s="44"/>
      <c r="B228" s="41"/>
      <c r="C228" s="18"/>
      <c r="D228" s="18"/>
      <c r="E228" s="18"/>
      <c r="F228" s="85"/>
    </row>
    <row r="229" spans="1:6" x14ac:dyDescent="0.2">
      <c r="A229" s="44"/>
      <c r="B229" s="41"/>
      <c r="C229" s="18"/>
      <c r="D229" s="18"/>
      <c r="E229" s="18"/>
      <c r="F229" s="85"/>
    </row>
    <row r="230" spans="1:6" x14ac:dyDescent="0.2">
      <c r="A230" s="44"/>
      <c r="B230" s="41"/>
      <c r="C230" s="18"/>
      <c r="D230" s="18"/>
      <c r="E230" s="18"/>
      <c r="F230" s="85"/>
    </row>
    <row r="231" spans="1:6" x14ac:dyDescent="0.2">
      <c r="A231" s="44"/>
      <c r="B231" s="41"/>
      <c r="C231" s="18"/>
      <c r="D231" s="18"/>
      <c r="E231" s="18"/>
      <c r="F231" s="85"/>
    </row>
    <row r="232" spans="1:6" x14ac:dyDescent="0.2">
      <c r="A232" s="44"/>
      <c r="B232" s="41"/>
      <c r="C232" s="18"/>
      <c r="D232" s="18"/>
      <c r="E232" s="18"/>
      <c r="F232" s="85"/>
    </row>
    <row r="233" spans="1:6" x14ac:dyDescent="0.2">
      <c r="A233" s="44"/>
      <c r="B233" s="41"/>
      <c r="C233" s="18"/>
      <c r="D233" s="18"/>
      <c r="E233" s="18"/>
      <c r="F233" s="85"/>
    </row>
    <row r="234" spans="1:6" x14ac:dyDescent="0.2">
      <c r="A234" s="44"/>
      <c r="B234" s="41"/>
      <c r="C234" s="18"/>
      <c r="D234" s="18"/>
      <c r="E234" s="18"/>
      <c r="F234" s="85"/>
    </row>
    <row r="235" spans="1:6" x14ac:dyDescent="0.2">
      <c r="A235" s="44"/>
      <c r="B235" s="41"/>
      <c r="C235" s="18"/>
      <c r="D235" s="18"/>
      <c r="E235" s="18"/>
      <c r="F235" s="85"/>
    </row>
    <row r="236" spans="1:6" x14ac:dyDescent="0.2">
      <c r="A236" s="44"/>
      <c r="B236" s="41"/>
      <c r="C236" s="18"/>
      <c r="D236" s="18"/>
      <c r="E236" s="18"/>
      <c r="F236" s="85"/>
    </row>
    <row r="237" spans="1:6" x14ac:dyDescent="0.2">
      <c r="A237" s="44"/>
      <c r="B237" s="41"/>
      <c r="C237" s="18"/>
      <c r="D237" s="18"/>
      <c r="E237" s="18"/>
      <c r="F237" s="85"/>
    </row>
    <row r="238" spans="1:6" x14ac:dyDescent="0.2">
      <c r="A238" s="44"/>
      <c r="B238" s="41"/>
      <c r="C238" s="18"/>
      <c r="D238" s="18"/>
      <c r="E238" s="18"/>
      <c r="F238" s="85"/>
    </row>
    <row r="239" spans="1:6" x14ac:dyDescent="0.2">
      <c r="A239" s="44"/>
      <c r="B239" s="41"/>
      <c r="C239" s="18"/>
      <c r="D239" s="18"/>
      <c r="E239" s="18"/>
      <c r="F239" s="85"/>
    </row>
    <row r="240" spans="1:6" x14ac:dyDescent="0.2">
      <c r="A240" s="44"/>
      <c r="B240" s="41"/>
      <c r="C240" s="18"/>
      <c r="D240" s="18"/>
      <c r="E240" s="18"/>
      <c r="F240" s="85"/>
    </row>
    <row r="241" spans="1:6" x14ac:dyDescent="0.2">
      <c r="A241" s="44"/>
      <c r="B241" s="41"/>
      <c r="C241" s="18"/>
      <c r="D241" s="18"/>
      <c r="E241" s="18"/>
      <c r="F241" s="85"/>
    </row>
    <row r="242" spans="1:6" x14ac:dyDescent="0.2">
      <c r="A242" s="44"/>
      <c r="B242" s="41"/>
      <c r="C242" s="18"/>
      <c r="D242" s="18"/>
      <c r="E242" s="18"/>
      <c r="F242" s="85"/>
    </row>
    <row r="243" spans="1:6" x14ac:dyDescent="0.2">
      <c r="A243" s="44"/>
      <c r="B243" s="41"/>
      <c r="C243" s="18"/>
      <c r="D243" s="18"/>
      <c r="E243" s="18"/>
      <c r="F243" s="85"/>
    </row>
    <row r="244" spans="1:6" x14ac:dyDescent="0.2">
      <c r="A244" s="44"/>
      <c r="B244" s="41"/>
      <c r="C244" s="18"/>
      <c r="D244" s="18"/>
      <c r="E244" s="18"/>
      <c r="F244" s="85"/>
    </row>
    <row r="245" spans="1:6" x14ac:dyDescent="0.2">
      <c r="A245" s="44"/>
      <c r="B245" s="41"/>
      <c r="C245" s="18"/>
      <c r="D245" s="18"/>
      <c r="E245" s="18"/>
      <c r="F245" s="85"/>
    </row>
    <row r="246" spans="1:6" x14ac:dyDescent="0.2">
      <c r="A246" s="44"/>
      <c r="B246" s="41"/>
      <c r="C246" s="18"/>
      <c r="D246" s="18"/>
      <c r="E246" s="18"/>
      <c r="F246" s="85"/>
    </row>
    <row r="247" spans="1:6" x14ac:dyDescent="0.2">
      <c r="A247" s="44"/>
      <c r="B247" s="41"/>
      <c r="C247" s="18"/>
      <c r="D247" s="18"/>
      <c r="E247" s="18"/>
      <c r="F247" s="85"/>
    </row>
    <row r="248" spans="1:6" x14ac:dyDescent="0.2">
      <c r="A248" s="44"/>
      <c r="B248" s="41"/>
      <c r="C248" s="18"/>
      <c r="D248" s="18"/>
      <c r="E248" s="18"/>
      <c r="F248" s="85"/>
    </row>
    <row r="249" spans="1:6" x14ac:dyDescent="0.2">
      <c r="A249" s="44"/>
      <c r="B249" s="41"/>
      <c r="C249" s="18"/>
      <c r="D249" s="18"/>
      <c r="E249" s="18"/>
      <c r="F249" s="85"/>
    </row>
    <row r="250" spans="1:6" x14ac:dyDescent="0.2">
      <c r="A250" s="44"/>
      <c r="B250" s="41"/>
      <c r="C250" s="18"/>
      <c r="D250" s="18"/>
      <c r="E250" s="18"/>
      <c r="F250" s="85"/>
    </row>
    <row r="251" spans="1:6" x14ac:dyDescent="0.2">
      <c r="A251" s="44"/>
      <c r="B251" s="41"/>
      <c r="C251" s="18"/>
      <c r="D251" s="18"/>
      <c r="E251" s="18"/>
      <c r="F251" s="85"/>
    </row>
    <row r="252" spans="1:6" x14ac:dyDescent="0.2">
      <c r="A252" s="44"/>
      <c r="B252" s="41"/>
      <c r="C252" s="18"/>
      <c r="D252" s="18"/>
      <c r="E252" s="18"/>
      <c r="F252" s="85"/>
    </row>
    <row r="253" spans="1:6" x14ac:dyDescent="0.2">
      <c r="A253" s="44"/>
      <c r="B253" s="41"/>
      <c r="C253" s="18"/>
      <c r="D253" s="18"/>
      <c r="E253" s="18"/>
      <c r="F253" s="85"/>
    </row>
    <row r="254" spans="1:6" x14ac:dyDescent="0.2">
      <c r="A254" s="44"/>
      <c r="B254" s="41"/>
      <c r="C254" s="18"/>
      <c r="D254" s="18"/>
      <c r="E254" s="18"/>
      <c r="F254" s="85"/>
    </row>
    <row r="255" spans="1:6" x14ac:dyDescent="0.2">
      <c r="A255" s="44"/>
      <c r="B255" s="41"/>
      <c r="C255" s="18"/>
      <c r="D255" s="18"/>
      <c r="E255" s="18"/>
      <c r="F255" s="85"/>
    </row>
    <row r="256" spans="1:6" x14ac:dyDescent="0.2">
      <c r="A256" s="44"/>
      <c r="B256" s="41"/>
      <c r="C256" s="18"/>
      <c r="D256" s="18"/>
      <c r="E256" s="18"/>
      <c r="F256" s="85"/>
    </row>
    <row r="257" spans="1:7" x14ac:dyDescent="0.2">
      <c r="A257" s="44"/>
      <c r="B257" s="41"/>
      <c r="C257" s="18"/>
      <c r="D257" s="18"/>
      <c r="E257" s="18"/>
      <c r="F257" s="85"/>
    </row>
    <row r="258" spans="1:7" x14ac:dyDescent="0.2">
      <c r="A258" s="44"/>
      <c r="B258" s="41"/>
      <c r="C258" s="18"/>
      <c r="D258" s="18"/>
      <c r="E258" s="18"/>
      <c r="F258" s="85"/>
    </row>
    <row r="259" spans="1:7" x14ac:dyDescent="0.2">
      <c r="A259" s="44"/>
      <c r="B259" s="41"/>
      <c r="C259" s="18"/>
      <c r="D259" s="18"/>
      <c r="E259" s="18"/>
      <c r="F259" s="85"/>
    </row>
    <row r="260" spans="1:7" x14ac:dyDescent="0.2">
      <c r="A260" s="44"/>
      <c r="B260" s="41"/>
      <c r="C260" s="18"/>
      <c r="D260" s="18"/>
      <c r="E260" s="18"/>
      <c r="F260" s="85"/>
    </row>
    <row r="261" spans="1:7" x14ac:dyDescent="0.2">
      <c r="A261" s="44"/>
      <c r="B261" s="41"/>
      <c r="C261" s="18"/>
      <c r="D261" s="18"/>
      <c r="E261" s="18"/>
      <c r="F261" s="85"/>
    </row>
    <row r="262" spans="1:7" x14ac:dyDescent="0.2">
      <c r="A262" s="44"/>
      <c r="B262" s="41"/>
      <c r="C262" s="18"/>
      <c r="D262" s="18"/>
      <c r="E262" s="18"/>
      <c r="F262" s="85"/>
    </row>
    <row r="263" spans="1:7" x14ac:dyDescent="0.2">
      <c r="A263" s="44"/>
      <c r="B263" s="41"/>
      <c r="C263" s="18"/>
      <c r="D263" s="18"/>
      <c r="E263" s="18"/>
      <c r="F263" s="85"/>
    </row>
    <row r="264" spans="1:7" x14ac:dyDescent="0.2">
      <c r="A264" s="44"/>
      <c r="B264" s="41"/>
      <c r="C264" s="18"/>
      <c r="D264" s="18"/>
      <c r="E264" s="18"/>
      <c r="F264" s="85"/>
    </row>
    <row r="265" spans="1:7" x14ac:dyDescent="0.2">
      <c r="A265" s="44"/>
      <c r="B265" s="41"/>
      <c r="C265" s="18"/>
      <c r="D265" s="18"/>
      <c r="E265" s="18"/>
      <c r="F265" s="85"/>
      <c r="G265" s="87"/>
    </row>
    <row r="266" spans="1:7" x14ac:dyDescent="0.2">
      <c r="A266" s="44"/>
      <c r="B266" s="41"/>
      <c r="C266" s="18"/>
      <c r="D266" s="18"/>
      <c r="E266" s="18"/>
      <c r="F266" s="85"/>
    </row>
    <row r="267" spans="1:7" x14ac:dyDescent="0.2">
      <c r="A267" s="44"/>
      <c r="B267" s="41"/>
      <c r="C267" s="18"/>
      <c r="D267" s="18"/>
      <c r="E267" s="18"/>
      <c r="F267" s="85"/>
    </row>
    <row r="268" spans="1:7" x14ac:dyDescent="0.2">
      <c r="A268" s="44"/>
      <c r="B268" s="41"/>
      <c r="C268" s="18"/>
      <c r="D268" s="18"/>
      <c r="E268" s="18"/>
      <c r="F268" s="85"/>
    </row>
    <row r="269" spans="1:7" x14ac:dyDescent="0.2">
      <c r="A269" s="44"/>
      <c r="B269" s="41"/>
      <c r="C269" s="18"/>
      <c r="D269" s="18"/>
      <c r="E269" s="18"/>
      <c r="F269" s="85"/>
    </row>
    <row r="270" spans="1:7" x14ac:dyDescent="0.2">
      <c r="A270" s="44"/>
      <c r="B270" s="41"/>
      <c r="C270" s="18"/>
      <c r="D270" s="18"/>
      <c r="E270" s="18"/>
      <c r="F270" s="85"/>
    </row>
    <row r="271" spans="1:7" x14ac:dyDescent="0.2">
      <c r="A271" s="44"/>
      <c r="B271" s="41"/>
      <c r="C271" s="18"/>
      <c r="D271" s="18"/>
      <c r="E271" s="18"/>
      <c r="F271" s="85"/>
    </row>
    <row r="272" spans="1:7" x14ac:dyDescent="0.2">
      <c r="A272" s="44"/>
      <c r="B272" s="41"/>
      <c r="C272" s="18"/>
      <c r="D272" s="18"/>
      <c r="E272" s="18"/>
      <c r="F272" s="85"/>
    </row>
    <row r="273" spans="1:6" x14ac:dyDescent="0.2">
      <c r="A273" s="44"/>
      <c r="B273" s="41"/>
      <c r="C273" s="18"/>
      <c r="D273" s="18"/>
      <c r="E273" s="18"/>
      <c r="F273" s="85"/>
    </row>
    <row r="274" spans="1:6" x14ac:dyDescent="0.2">
      <c r="A274" s="44"/>
      <c r="B274" s="41"/>
      <c r="C274" s="18"/>
      <c r="D274" s="18"/>
      <c r="E274" s="18"/>
      <c r="F274" s="85"/>
    </row>
    <row r="275" spans="1:6" x14ac:dyDescent="0.2">
      <c r="A275" s="44"/>
      <c r="B275" s="41"/>
      <c r="C275" s="18"/>
      <c r="D275" s="18"/>
      <c r="E275" s="18"/>
      <c r="F275" s="85"/>
    </row>
    <row r="276" spans="1:6" x14ac:dyDescent="0.2">
      <c r="A276" s="44"/>
      <c r="B276" s="41"/>
      <c r="C276" s="18"/>
      <c r="D276" s="18"/>
      <c r="E276" s="18"/>
      <c r="F276" s="85"/>
    </row>
    <row r="277" spans="1:6" x14ac:dyDescent="0.2">
      <c r="A277" s="44"/>
      <c r="B277" s="41"/>
      <c r="C277" s="18"/>
      <c r="D277" s="18"/>
      <c r="E277" s="18"/>
      <c r="F277" s="85"/>
    </row>
    <row r="278" spans="1:6" x14ac:dyDescent="0.2">
      <c r="A278" s="44"/>
      <c r="B278" s="41"/>
      <c r="C278" s="18"/>
      <c r="D278" s="18"/>
      <c r="E278" s="18"/>
      <c r="F278" s="85"/>
    </row>
    <row r="279" spans="1:6" x14ac:dyDescent="0.2">
      <c r="A279" s="44"/>
      <c r="B279" s="41"/>
      <c r="C279" s="18"/>
      <c r="D279" s="18"/>
      <c r="E279" s="18"/>
      <c r="F279" s="85"/>
    </row>
    <row r="280" spans="1:6" x14ac:dyDescent="0.2">
      <c r="A280" s="44"/>
      <c r="B280" s="41"/>
      <c r="C280" s="18"/>
      <c r="D280" s="18"/>
      <c r="E280" s="18"/>
      <c r="F280" s="85"/>
    </row>
    <row r="281" spans="1:6" x14ac:dyDescent="0.2">
      <c r="A281" s="44"/>
      <c r="B281" s="41"/>
      <c r="C281" s="18"/>
      <c r="D281" s="18"/>
      <c r="E281" s="18"/>
      <c r="F281" s="85"/>
    </row>
    <row r="282" spans="1:6" x14ac:dyDescent="0.2">
      <c r="A282" s="44"/>
      <c r="B282" s="41"/>
      <c r="C282" s="18"/>
      <c r="D282" s="18"/>
      <c r="E282" s="18"/>
      <c r="F282" s="85"/>
    </row>
    <row r="283" spans="1:6" x14ac:dyDescent="0.2">
      <c r="A283" s="44"/>
      <c r="B283" s="41"/>
      <c r="C283" s="18"/>
      <c r="D283" s="18"/>
      <c r="E283" s="18"/>
      <c r="F283" s="85"/>
    </row>
    <row r="284" spans="1:6" x14ac:dyDescent="0.2">
      <c r="A284" s="44"/>
      <c r="B284" s="41"/>
      <c r="C284" s="18"/>
      <c r="D284" s="18"/>
      <c r="E284" s="18"/>
      <c r="F284" s="85"/>
    </row>
    <row r="285" spans="1:6" x14ac:dyDescent="0.2">
      <c r="A285" s="44"/>
      <c r="B285" s="41"/>
      <c r="C285" s="18"/>
      <c r="D285" s="18"/>
      <c r="E285" s="18"/>
      <c r="F285" s="85"/>
    </row>
    <row r="286" spans="1:6" x14ac:dyDescent="0.2">
      <c r="A286" s="44"/>
      <c r="B286" s="41"/>
      <c r="C286" s="18"/>
      <c r="D286" s="18"/>
      <c r="E286" s="18"/>
      <c r="F286" s="85"/>
    </row>
    <row r="287" spans="1:6" x14ac:dyDescent="0.2">
      <c r="A287" s="44"/>
      <c r="B287" s="41"/>
      <c r="C287" s="18"/>
      <c r="D287" s="18"/>
      <c r="E287" s="18"/>
      <c r="F287" s="85"/>
    </row>
    <row r="288" spans="1:6" x14ac:dyDescent="0.2">
      <c r="A288" s="44"/>
      <c r="B288" s="41"/>
      <c r="C288" s="18"/>
      <c r="D288" s="18"/>
      <c r="E288" s="18"/>
      <c r="F288" s="85"/>
    </row>
    <row r="289" spans="1:6" x14ac:dyDescent="0.2">
      <c r="A289" s="44"/>
      <c r="B289" s="41"/>
      <c r="C289" s="18"/>
      <c r="D289" s="18"/>
      <c r="E289" s="18"/>
      <c r="F289" s="85"/>
    </row>
    <row r="290" spans="1:6" x14ac:dyDescent="0.2">
      <c r="A290" s="44"/>
      <c r="B290" s="41"/>
      <c r="C290" s="18"/>
      <c r="D290" s="18"/>
      <c r="E290" s="18"/>
      <c r="F290" s="85"/>
    </row>
    <row r="291" spans="1:6" x14ac:dyDescent="0.2">
      <c r="A291" s="44"/>
      <c r="B291" s="41"/>
      <c r="C291" s="18"/>
      <c r="D291" s="18"/>
      <c r="E291" s="18"/>
      <c r="F291" s="85"/>
    </row>
    <row r="292" spans="1:6" x14ac:dyDescent="0.2">
      <c r="A292" s="44"/>
      <c r="B292" s="41"/>
      <c r="C292" s="18"/>
      <c r="D292" s="18"/>
      <c r="E292" s="18"/>
      <c r="F292" s="85"/>
    </row>
    <row r="293" spans="1:6" x14ac:dyDescent="0.2">
      <c r="A293" s="44"/>
      <c r="B293" s="41"/>
      <c r="C293" s="18"/>
      <c r="D293" s="18"/>
      <c r="E293" s="18"/>
      <c r="F293" s="85"/>
    </row>
    <row r="294" spans="1:6" x14ac:dyDescent="0.2">
      <c r="A294" s="44"/>
      <c r="B294" s="41"/>
      <c r="C294" s="18"/>
      <c r="D294" s="18"/>
      <c r="E294" s="18"/>
      <c r="F294" s="85"/>
    </row>
    <row r="295" spans="1:6" x14ac:dyDescent="0.2">
      <c r="A295" s="44"/>
      <c r="B295" s="41"/>
      <c r="C295" s="18"/>
      <c r="D295" s="18"/>
      <c r="E295" s="18"/>
      <c r="F295" s="85"/>
    </row>
    <row r="296" spans="1:6" x14ac:dyDescent="0.2">
      <c r="A296" s="44"/>
      <c r="B296" s="41"/>
      <c r="C296" s="18"/>
      <c r="D296" s="18"/>
      <c r="E296" s="18"/>
      <c r="F296" s="85"/>
    </row>
    <row r="297" spans="1:6" x14ac:dyDescent="0.2">
      <c r="A297" s="44"/>
      <c r="B297" s="41"/>
      <c r="C297" s="18"/>
      <c r="D297" s="18"/>
      <c r="E297" s="18"/>
      <c r="F297" s="85"/>
    </row>
    <row r="298" spans="1:6" x14ac:dyDescent="0.2">
      <c r="A298" s="44"/>
      <c r="B298" s="41"/>
      <c r="C298" s="18"/>
      <c r="D298" s="18"/>
      <c r="E298" s="18"/>
      <c r="F298" s="85"/>
    </row>
    <row r="299" spans="1:6" x14ac:dyDescent="0.2">
      <c r="A299" s="44"/>
      <c r="B299" s="41"/>
      <c r="C299" s="18"/>
      <c r="D299" s="18"/>
      <c r="E299" s="18"/>
      <c r="F299" s="85"/>
    </row>
    <row r="300" spans="1:6" x14ac:dyDescent="0.2">
      <c r="A300" s="44"/>
      <c r="B300" s="41"/>
      <c r="C300" s="18"/>
      <c r="D300" s="18"/>
      <c r="E300" s="18"/>
      <c r="F300" s="85"/>
    </row>
    <row r="301" spans="1:6" x14ac:dyDescent="0.2">
      <c r="A301" s="44"/>
      <c r="B301" s="41"/>
      <c r="C301" s="18"/>
      <c r="D301" s="18"/>
      <c r="E301" s="18"/>
      <c r="F301" s="86"/>
    </row>
    <row r="302" spans="1:6" x14ac:dyDescent="0.2">
      <c r="A302" s="44"/>
      <c r="B302" s="41"/>
      <c r="C302" s="18"/>
      <c r="D302" s="18"/>
      <c r="E302" s="18"/>
      <c r="F302" s="86"/>
    </row>
    <row r="303" spans="1:6" x14ac:dyDescent="0.2">
      <c r="A303" s="44"/>
      <c r="B303" s="41"/>
      <c r="C303" s="18"/>
      <c r="D303" s="18"/>
      <c r="E303" s="18"/>
      <c r="F303" s="86"/>
    </row>
    <row r="304" spans="1:6" x14ac:dyDescent="0.2">
      <c r="A304" s="44"/>
      <c r="B304" s="41"/>
      <c r="C304" s="18"/>
      <c r="D304" s="18"/>
      <c r="E304" s="18"/>
    </row>
    <row r="305" spans="1:6" x14ac:dyDescent="0.2">
      <c r="A305" s="44"/>
      <c r="B305" s="41"/>
      <c r="C305" s="18"/>
      <c r="D305" s="18"/>
      <c r="E305" s="18"/>
    </row>
    <row r="306" spans="1:6" x14ac:dyDescent="0.2">
      <c r="A306" s="44"/>
      <c r="B306" s="41"/>
      <c r="C306" s="18"/>
      <c r="D306" s="18"/>
      <c r="E306" s="18"/>
      <c r="F306" s="85"/>
    </row>
    <row r="307" spans="1:6" x14ac:dyDescent="0.2">
      <c r="A307" s="44"/>
      <c r="B307" s="41"/>
      <c r="C307" s="18"/>
      <c r="D307" s="18"/>
      <c r="E307" s="18"/>
      <c r="F307" s="85"/>
    </row>
    <row r="308" spans="1:6" x14ac:dyDescent="0.2">
      <c r="A308" s="44"/>
      <c r="B308" s="41"/>
      <c r="C308" s="18"/>
      <c r="D308" s="18"/>
      <c r="E308" s="18"/>
      <c r="F308" s="85"/>
    </row>
    <row r="309" spans="1:6" x14ac:dyDescent="0.2">
      <c r="A309" s="44"/>
      <c r="B309" s="41"/>
      <c r="C309" s="18"/>
      <c r="D309" s="18"/>
      <c r="E309" s="18"/>
      <c r="F309" s="85"/>
    </row>
    <row r="310" spans="1:6" x14ac:dyDescent="0.2">
      <c r="A310" s="44"/>
      <c r="B310" s="41"/>
      <c r="C310" s="18"/>
      <c r="D310" s="18"/>
      <c r="E310" s="18"/>
      <c r="F310" s="85"/>
    </row>
    <row r="311" spans="1:6" x14ac:dyDescent="0.2">
      <c r="A311" s="44"/>
      <c r="B311" s="41"/>
      <c r="C311" s="18"/>
      <c r="D311" s="18"/>
      <c r="E311" s="18"/>
      <c r="F311" s="85"/>
    </row>
    <row r="312" spans="1:6" x14ac:dyDescent="0.2">
      <c r="A312" s="44"/>
      <c r="B312" s="41"/>
      <c r="C312" s="18"/>
      <c r="D312" s="18"/>
      <c r="E312" s="18"/>
      <c r="F312" s="85"/>
    </row>
    <row r="313" spans="1:6" x14ac:dyDescent="0.2">
      <c r="A313" s="44"/>
      <c r="B313" s="41"/>
      <c r="C313" s="18"/>
      <c r="D313" s="18"/>
      <c r="E313" s="18"/>
      <c r="F313" s="85"/>
    </row>
    <row r="314" spans="1:6" x14ac:dyDescent="0.2">
      <c r="A314" s="44"/>
      <c r="B314" s="41"/>
      <c r="C314" s="18"/>
      <c r="D314" s="18"/>
      <c r="E314" s="18"/>
      <c r="F314" s="85"/>
    </row>
    <row r="315" spans="1:6" x14ac:dyDescent="0.2">
      <c r="A315" s="44"/>
      <c r="B315" s="41"/>
      <c r="C315" s="18"/>
      <c r="D315" s="18"/>
      <c r="E315" s="18"/>
      <c r="F315" s="85"/>
    </row>
    <row r="316" spans="1:6" x14ac:dyDescent="0.2">
      <c r="A316" s="44"/>
      <c r="B316" s="41"/>
      <c r="C316" s="18"/>
      <c r="D316" s="18"/>
      <c r="E316" s="18"/>
      <c r="F316" s="85"/>
    </row>
    <row r="317" spans="1:6" x14ac:dyDescent="0.2">
      <c r="A317" s="44"/>
      <c r="B317" s="41"/>
      <c r="C317" s="18"/>
      <c r="D317" s="18"/>
      <c r="E317" s="18"/>
      <c r="F317" s="85"/>
    </row>
    <row r="318" spans="1:6" x14ac:dyDescent="0.2">
      <c r="A318" s="44"/>
      <c r="B318" s="41"/>
      <c r="C318" s="18"/>
      <c r="D318" s="18"/>
      <c r="E318" s="18"/>
      <c r="F318" s="85"/>
    </row>
    <row r="319" spans="1:6" x14ac:dyDescent="0.2">
      <c r="A319" s="44"/>
      <c r="B319" s="41"/>
      <c r="C319" s="18"/>
      <c r="D319" s="18"/>
      <c r="E319" s="18"/>
      <c r="F319" s="85"/>
    </row>
    <row r="320" spans="1:6" x14ac:dyDescent="0.2">
      <c r="A320" s="44"/>
      <c r="B320" s="41"/>
      <c r="C320" s="18"/>
      <c r="D320" s="18"/>
      <c r="E320" s="18"/>
      <c r="F320" s="85"/>
    </row>
    <row r="321" spans="1:6" x14ac:dyDescent="0.2">
      <c r="A321" s="44"/>
      <c r="B321" s="41"/>
      <c r="C321" s="18"/>
      <c r="D321" s="18"/>
      <c r="E321" s="18"/>
      <c r="F321" s="85"/>
    </row>
    <row r="322" spans="1:6" x14ac:dyDescent="0.2">
      <c r="A322" s="44"/>
      <c r="B322" s="41"/>
      <c r="C322" s="18"/>
      <c r="D322" s="18"/>
      <c r="E322" s="18"/>
      <c r="F322" s="85"/>
    </row>
    <row r="323" spans="1:6" x14ac:dyDescent="0.2">
      <c r="A323" s="44"/>
      <c r="B323" s="41"/>
      <c r="C323" s="18"/>
      <c r="D323" s="18"/>
      <c r="E323" s="18"/>
      <c r="F323" s="85"/>
    </row>
    <row r="324" spans="1:6" x14ac:dyDescent="0.2">
      <c r="A324" s="44"/>
      <c r="B324" s="41"/>
      <c r="C324" s="18"/>
      <c r="D324" s="18"/>
      <c r="E324" s="18"/>
      <c r="F324" s="85"/>
    </row>
    <row r="325" spans="1:6" x14ac:dyDescent="0.2">
      <c r="A325" s="44"/>
      <c r="B325" s="41"/>
      <c r="C325" s="18"/>
      <c r="D325" s="18"/>
      <c r="E325" s="18"/>
      <c r="F325" s="85"/>
    </row>
    <row r="326" spans="1:6" x14ac:dyDescent="0.2">
      <c r="A326" s="44"/>
      <c r="B326" s="41"/>
      <c r="C326" s="18"/>
      <c r="D326" s="18"/>
      <c r="E326" s="18"/>
      <c r="F326" s="85"/>
    </row>
    <row r="327" spans="1:6" x14ac:dyDescent="0.2">
      <c r="A327" s="44"/>
      <c r="B327" s="41"/>
      <c r="C327" s="18"/>
      <c r="D327" s="18"/>
      <c r="E327" s="18"/>
      <c r="F327" s="85"/>
    </row>
    <row r="328" spans="1:6" x14ac:dyDescent="0.2">
      <c r="A328" s="44"/>
      <c r="B328" s="41"/>
      <c r="C328" s="18"/>
      <c r="D328" s="18"/>
      <c r="E328" s="18"/>
      <c r="F328" s="85"/>
    </row>
    <row r="329" spans="1:6" x14ac:dyDescent="0.2">
      <c r="A329" s="44"/>
      <c r="B329" s="41"/>
      <c r="C329" s="18"/>
      <c r="D329" s="18"/>
      <c r="E329" s="18"/>
      <c r="F329" s="85"/>
    </row>
    <row r="330" spans="1:6" x14ac:dyDescent="0.2">
      <c r="A330" s="44"/>
      <c r="B330" s="41"/>
      <c r="C330" s="18"/>
      <c r="D330" s="18"/>
      <c r="E330" s="18"/>
      <c r="F330" s="85"/>
    </row>
    <row r="331" spans="1:6" x14ac:dyDescent="0.2">
      <c r="A331" s="44"/>
      <c r="B331" s="41"/>
      <c r="C331" s="18"/>
      <c r="D331" s="18"/>
      <c r="E331" s="18"/>
      <c r="F331" s="85"/>
    </row>
    <row r="332" spans="1:6" x14ac:dyDescent="0.2">
      <c r="A332" s="44"/>
      <c r="B332" s="41"/>
      <c r="C332" s="18"/>
      <c r="D332" s="18"/>
      <c r="E332" s="18"/>
      <c r="F332" s="85"/>
    </row>
    <row r="333" spans="1:6" x14ac:dyDescent="0.2">
      <c r="A333" s="44"/>
      <c r="B333" s="41"/>
      <c r="C333" s="18"/>
      <c r="D333" s="18"/>
      <c r="E333" s="18"/>
      <c r="F333" s="85"/>
    </row>
    <row r="334" spans="1:6" x14ac:dyDescent="0.2">
      <c r="A334" s="44"/>
      <c r="B334" s="41"/>
      <c r="C334" s="18"/>
      <c r="D334" s="18"/>
      <c r="E334" s="18"/>
      <c r="F334" s="85"/>
    </row>
    <row r="335" spans="1:6" x14ac:dyDescent="0.2">
      <c r="A335" s="44"/>
      <c r="B335" s="41"/>
      <c r="C335" s="18"/>
      <c r="D335" s="18"/>
      <c r="E335" s="18"/>
      <c r="F335" s="85"/>
    </row>
    <row r="336" spans="1:6" x14ac:dyDescent="0.2">
      <c r="A336" s="44"/>
      <c r="B336" s="41"/>
      <c r="C336" s="18"/>
      <c r="D336" s="18"/>
      <c r="E336" s="18"/>
      <c r="F336" s="85"/>
    </row>
    <row r="337" spans="1:6" x14ac:dyDescent="0.2">
      <c r="A337" s="44"/>
      <c r="B337" s="41"/>
      <c r="C337" s="18"/>
      <c r="D337" s="18"/>
      <c r="E337" s="18"/>
      <c r="F337" s="85"/>
    </row>
    <row r="338" spans="1:6" x14ac:dyDescent="0.2">
      <c r="A338" s="44"/>
      <c r="B338" s="41"/>
      <c r="C338" s="18"/>
      <c r="D338" s="18"/>
      <c r="E338" s="18"/>
      <c r="F338" s="85"/>
    </row>
    <row r="339" spans="1:6" x14ac:dyDescent="0.2">
      <c r="A339" s="44"/>
      <c r="B339" s="41"/>
      <c r="C339" s="18"/>
      <c r="D339" s="18"/>
      <c r="E339" s="18"/>
      <c r="F339" s="85"/>
    </row>
    <row r="340" spans="1:6" x14ac:dyDescent="0.2">
      <c r="A340" s="44"/>
      <c r="B340" s="41"/>
      <c r="C340" s="18"/>
      <c r="D340" s="18"/>
      <c r="E340" s="18"/>
      <c r="F340" s="86"/>
    </row>
    <row r="341" spans="1:6" x14ac:dyDescent="0.2">
      <c r="A341" s="44"/>
      <c r="B341" s="41"/>
      <c r="C341" s="18"/>
      <c r="D341" s="18"/>
      <c r="E341" s="18"/>
    </row>
    <row r="342" spans="1:6" x14ac:dyDescent="0.2">
      <c r="A342" s="44"/>
      <c r="B342" s="41"/>
      <c r="C342" s="18"/>
      <c r="D342" s="18"/>
      <c r="E342" s="18"/>
    </row>
    <row r="343" spans="1:6" x14ac:dyDescent="0.2">
      <c r="A343" s="44"/>
      <c r="B343" s="41"/>
      <c r="C343" s="18"/>
      <c r="D343" s="18"/>
      <c r="E343" s="18"/>
      <c r="F343" s="86"/>
    </row>
    <row r="344" spans="1:6" x14ac:dyDescent="0.2">
      <c r="A344" s="44"/>
      <c r="B344" s="41"/>
      <c r="C344" s="18"/>
      <c r="D344" s="18"/>
      <c r="E344" s="18"/>
    </row>
    <row r="345" spans="1:6" x14ac:dyDescent="0.2">
      <c r="A345" s="44"/>
      <c r="B345" s="41"/>
      <c r="C345" s="18"/>
      <c r="D345" s="18"/>
      <c r="E345" s="18"/>
    </row>
    <row r="346" spans="1:6" x14ac:dyDescent="0.2">
      <c r="A346" s="41"/>
      <c r="B346" s="41"/>
      <c r="C346" s="18"/>
      <c r="D346" s="18"/>
      <c r="E346" s="18"/>
    </row>
    <row r="347" spans="1:6" x14ac:dyDescent="0.2">
      <c r="A347" s="44"/>
      <c r="B347" s="41"/>
      <c r="C347" s="18"/>
      <c r="D347" s="18"/>
      <c r="E347" s="18"/>
      <c r="F347" s="85"/>
    </row>
    <row r="348" spans="1:6" x14ac:dyDescent="0.2">
      <c r="A348" s="44"/>
      <c r="B348" s="41"/>
      <c r="C348" s="18"/>
      <c r="D348" s="18"/>
      <c r="E348" s="18"/>
      <c r="F348" s="85"/>
    </row>
    <row r="349" spans="1:6" x14ac:dyDescent="0.2">
      <c r="A349" s="44"/>
      <c r="B349" s="41"/>
      <c r="C349" s="18"/>
      <c r="D349" s="18"/>
      <c r="E349" s="18"/>
      <c r="F349" s="85"/>
    </row>
    <row r="350" spans="1:6" x14ac:dyDescent="0.2">
      <c r="A350" s="44"/>
      <c r="B350" s="41"/>
      <c r="C350" s="18"/>
      <c r="D350" s="18"/>
      <c r="E350" s="18"/>
      <c r="F350" s="85"/>
    </row>
    <row r="351" spans="1:6" x14ac:dyDescent="0.2">
      <c r="A351" s="44"/>
      <c r="B351" s="41"/>
      <c r="C351" s="18"/>
      <c r="D351" s="18"/>
      <c r="E351" s="18"/>
      <c r="F351" s="85"/>
    </row>
    <row r="352" spans="1:6" x14ac:dyDescent="0.2">
      <c r="A352" s="44"/>
      <c r="B352" s="41"/>
      <c r="C352" s="18"/>
      <c r="D352" s="18"/>
      <c r="E352" s="18"/>
      <c r="F352" s="85"/>
    </row>
    <row r="353" spans="1:6" x14ac:dyDescent="0.2">
      <c r="A353" s="44"/>
      <c r="B353" s="41"/>
      <c r="C353" s="18"/>
      <c r="D353" s="18"/>
      <c r="E353" s="18"/>
      <c r="F353" s="86"/>
    </row>
    <row r="354" spans="1:6" x14ac:dyDescent="0.2">
      <c r="A354" s="44"/>
      <c r="B354" s="41"/>
      <c r="C354" s="18"/>
      <c r="D354" s="18"/>
      <c r="E354" s="18"/>
    </row>
    <row r="355" spans="1:6" x14ac:dyDescent="0.2">
      <c r="A355" s="44"/>
      <c r="B355" s="41"/>
      <c r="C355" s="18"/>
      <c r="D355" s="18"/>
      <c r="E355" s="18"/>
    </row>
    <row r="356" spans="1:6" x14ac:dyDescent="0.2">
      <c r="A356" s="44"/>
      <c r="B356" s="41"/>
      <c r="C356" s="18"/>
      <c r="D356" s="18"/>
      <c r="E356" s="18"/>
    </row>
    <row r="357" spans="1:6" x14ac:dyDescent="0.2">
      <c r="A357" s="44"/>
      <c r="B357" s="41"/>
      <c r="C357" s="18"/>
      <c r="D357" s="18"/>
      <c r="E357" s="18"/>
      <c r="F357" s="85"/>
    </row>
    <row r="358" spans="1:6" x14ac:dyDescent="0.2">
      <c r="A358" s="44"/>
      <c r="B358" s="41"/>
      <c r="C358" s="18"/>
      <c r="D358" s="18"/>
      <c r="E358" s="18"/>
      <c r="F358" s="85"/>
    </row>
    <row r="359" spans="1:6" x14ac:dyDescent="0.2">
      <c r="A359" s="44"/>
      <c r="B359" s="41"/>
      <c r="C359" s="18"/>
      <c r="D359" s="18"/>
      <c r="E359" s="18"/>
      <c r="F359" s="85"/>
    </row>
    <row r="360" spans="1:6" x14ac:dyDescent="0.2">
      <c r="A360" s="44"/>
      <c r="B360" s="41"/>
      <c r="C360" s="18"/>
      <c r="D360" s="18"/>
      <c r="E360" s="18"/>
      <c r="F360" s="86"/>
    </row>
    <row r="361" spans="1:6" x14ac:dyDescent="0.2">
      <c r="A361" s="44"/>
      <c r="B361" s="41"/>
      <c r="C361" s="18"/>
      <c r="D361" s="18"/>
      <c r="E361" s="18"/>
    </row>
    <row r="362" spans="1:6" x14ac:dyDescent="0.2">
      <c r="A362" s="44"/>
      <c r="B362" s="41"/>
      <c r="C362" s="18"/>
      <c r="D362" s="18"/>
      <c r="E362" s="18"/>
    </row>
    <row r="363" spans="1:6" x14ac:dyDescent="0.2">
      <c r="A363" s="44"/>
      <c r="B363" s="41"/>
      <c r="C363" s="18"/>
      <c r="D363" s="18"/>
      <c r="E363" s="18"/>
      <c r="F363" s="85"/>
    </row>
    <row r="364" spans="1:6" x14ac:dyDescent="0.2">
      <c r="A364" s="44"/>
      <c r="B364" s="41"/>
      <c r="C364" s="18"/>
      <c r="D364" s="18"/>
      <c r="E364" s="18"/>
      <c r="F364" s="85"/>
    </row>
    <row r="365" spans="1:6" x14ac:dyDescent="0.2">
      <c r="A365" s="44"/>
      <c r="B365" s="41"/>
      <c r="C365" s="18"/>
      <c r="D365" s="18"/>
      <c r="E365" s="18"/>
      <c r="F365" s="85"/>
    </row>
    <row r="366" spans="1:6" x14ac:dyDescent="0.2">
      <c r="A366" s="44"/>
      <c r="B366" s="41"/>
      <c r="C366" s="18"/>
      <c r="D366" s="18"/>
      <c r="E366" s="18"/>
      <c r="F366" s="85"/>
    </row>
    <row r="367" spans="1:6" x14ac:dyDescent="0.2">
      <c r="A367" s="44"/>
      <c r="B367" s="41"/>
      <c r="C367" s="18"/>
      <c r="D367" s="18"/>
      <c r="E367" s="18"/>
      <c r="F367" s="86"/>
    </row>
    <row r="368" spans="1:6" x14ac:dyDescent="0.2">
      <c r="A368" s="44"/>
      <c r="B368" s="41"/>
      <c r="C368" s="18"/>
      <c r="D368" s="18"/>
      <c r="E368" s="18"/>
    </row>
    <row r="369" spans="1:6" x14ac:dyDescent="0.2">
      <c r="A369" s="41"/>
      <c r="B369" s="41"/>
      <c r="C369" s="18"/>
      <c r="D369" s="18"/>
      <c r="E369" s="18"/>
    </row>
    <row r="370" spans="1:6" x14ac:dyDescent="0.2">
      <c r="A370" s="41"/>
      <c r="B370" s="41"/>
      <c r="C370" s="18"/>
      <c r="D370" s="18"/>
      <c r="E370" s="18"/>
    </row>
    <row r="371" spans="1:6" x14ac:dyDescent="0.2">
      <c r="A371" s="44"/>
      <c r="B371" s="41"/>
      <c r="C371" s="18"/>
      <c r="D371" s="18"/>
      <c r="E371" s="18"/>
      <c r="F371" s="85"/>
    </row>
    <row r="372" spans="1:6" x14ac:dyDescent="0.2">
      <c r="A372" s="44"/>
      <c r="B372" s="41"/>
      <c r="C372" s="18"/>
      <c r="D372" s="18"/>
      <c r="E372" s="18"/>
      <c r="F372" s="85"/>
    </row>
    <row r="373" spans="1:6" x14ac:dyDescent="0.2">
      <c r="A373" s="44"/>
      <c r="B373" s="41"/>
      <c r="C373" s="18"/>
      <c r="D373" s="18"/>
      <c r="E373" s="18"/>
      <c r="F373" s="86"/>
    </row>
    <row r="374" spans="1:6" x14ac:dyDescent="0.2">
      <c r="A374" s="44"/>
      <c r="B374" s="41"/>
      <c r="C374" s="18"/>
      <c r="D374" s="18"/>
      <c r="E374" s="18"/>
    </row>
    <row r="375" spans="1:6" x14ac:dyDescent="0.2">
      <c r="A375" s="41"/>
      <c r="B375" s="41"/>
      <c r="C375" s="18"/>
      <c r="D375" s="18"/>
      <c r="E375" s="18"/>
    </row>
    <row r="376" spans="1:6" x14ac:dyDescent="0.2">
      <c r="A376" s="41"/>
      <c r="B376" s="41"/>
      <c r="C376" s="18"/>
      <c r="D376" s="18"/>
      <c r="E376" s="18"/>
      <c r="F376" s="85"/>
    </row>
    <row r="377" spans="1:6" x14ac:dyDescent="0.2">
      <c r="A377" s="44"/>
      <c r="B377" s="41"/>
      <c r="C377" s="18"/>
      <c r="D377" s="18"/>
      <c r="E377" s="18"/>
      <c r="F377" s="85"/>
    </row>
    <row r="378" spans="1:6" x14ac:dyDescent="0.2">
      <c r="A378" s="41"/>
      <c r="B378" s="41"/>
      <c r="C378" s="18"/>
      <c r="D378" s="18"/>
      <c r="E378" s="18"/>
      <c r="F378" s="85"/>
    </row>
    <row r="379" spans="1:6" x14ac:dyDescent="0.2">
      <c r="A379" s="44"/>
      <c r="B379" s="41"/>
      <c r="C379" s="18"/>
      <c r="D379" s="18"/>
      <c r="E379" s="18"/>
      <c r="F379" s="85"/>
    </row>
    <row r="380" spans="1:6" x14ac:dyDescent="0.2">
      <c r="A380" s="41"/>
      <c r="B380" s="41"/>
      <c r="C380" s="18"/>
      <c r="D380" s="18"/>
      <c r="E380" s="18"/>
      <c r="F380" s="85"/>
    </row>
    <row r="381" spans="1:6" x14ac:dyDescent="0.2">
      <c r="A381" s="41"/>
      <c r="B381" s="41"/>
      <c r="C381" s="18"/>
      <c r="D381" s="18"/>
      <c r="E381" s="18"/>
      <c r="F381" s="85"/>
    </row>
    <row r="382" spans="1:6" x14ac:dyDescent="0.2">
      <c r="A382" s="41"/>
      <c r="B382" s="41"/>
      <c r="C382" s="18"/>
      <c r="D382" s="18"/>
      <c r="E382" s="18"/>
      <c r="F382" s="85"/>
    </row>
    <row r="383" spans="1:6" x14ac:dyDescent="0.2">
      <c r="A383" s="41"/>
      <c r="B383" s="41"/>
      <c r="C383" s="18"/>
      <c r="D383" s="18"/>
      <c r="E383" s="18"/>
      <c r="F383" s="85"/>
    </row>
    <row r="384" spans="1:6" x14ac:dyDescent="0.2">
      <c r="A384" s="41"/>
      <c r="B384" s="41"/>
      <c r="C384" s="18"/>
      <c r="D384" s="18"/>
      <c r="E384" s="18"/>
      <c r="F384" s="85"/>
    </row>
    <row r="385" spans="1:6" x14ac:dyDescent="0.2">
      <c r="A385" s="41"/>
      <c r="B385" s="41"/>
      <c r="C385" s="18"/>
      <c r="D385" s="18"/>
      <c r="E385" s="18"/>
      <c r="F385" s="86"/>
    </row>
    <row r="386" spans="1:6" x14ac:dyDescent="0.2">
      <c r="A386" s="41"/>
      <c r="B386" s="41"/>
      <c r="C386" s="18"/>
      <c r="D386" s="18"/>
      <c r="E386" s="18"/>
      <c r="F386" s="88"/>
    </row>
    <row r="387" spans="1:6" x14ac:dyDescent="0.2">
      <c r="A387" s="41"/>
      <c r="B387" s="41"/>
      <c r="C387" s="18"/>
      <c r="D387" s="18"/>
      <c r="E387" s="18"/>
      <c r="F387" s="85"/>
    </row>
    <row r="388" spans="1:6" x14ac:dyDescent="0.2">
      <c r="A388" s="41"/>
      <c r="B388" s="41"/>
      <c r="C388" s="18"/>
      <c r="D388" s="18"/>
      <c r="E388" s="18"/>
      <c r="F388" s="85"/>
    </row>
    <row r="389" spans="1:6" x14ac:dyDescent="0.2">
      <c r="A389" s="41"/>
      <c r="B389" s="41"/>
      <c r="C389" s="18"/>
      <c r="D389" s="18"/>
      <c r="E389" s="18"/>
      <c r="F389" s="86"/>
    </row>
    <row r="390" spans="1:6" x14ac:dyDescent="0.2">
      <c r="A390" s="44"/>
      <c r="B390" s="41"/>
      <c r="C390" s="18"/>
      <c r="D390" s="18"/>
      <c r="E390" s="18"/>
    </row>
    <row r="391" spans="1:6" x14ac:dyDescent="0.2">
      <c r="A391" s="44"/>
      <c r="B391" s="41"/>
      <c r="C391" s="18"/>
      <c r="D391" s="18"/>
      <c r="E391" s="18"/>
    </row>
    <row r="392" spans="1:6" x14ac:dyDescent="0.2">
      <c r="A392" s="44"/>
      <c r="B392" s="41"/>
      <c r="C392" s="18"/>
      <c r="D392" s="18"/>
      <c r="E392" s="18"/>
      <c r="F392" s="85"/>
    </row>
    <row r="393" spans="1:6" x14ac:dyDescent="0.2">
      <c r="A393" s="44"/>
      <c r="B393" s="41"/>
      <c r="C393" s="18"/>
      <c r="D393" s="18"/>
      <c r="E393" s="18"/>
      <c r="F393" s="85"/>
    </row>
    <row r="394" spans="1:6" x14ac:dyDescent="0.2">
      <c r="A394" s="44"/>
      <c r="B394" s="41"/>
      <c r="C394" s="18"/>
      <c r="D394" s="18"/>
      <c r="E394" s="18"/>
      <c r="F394" s="85"/>
    </row>
    <row r="395" spans="1:6" x14ac:dyDescent="0.2">
      <c r="A395" s="44"/>
      <c r="B395" s="41"/>
      <c r="C395" s="18"/>
      <c r="D395" s="18"/>
      <c r="E395" s="18"/>
      <c r="F395" s="85"/>
    </row>
    <row r="396" spans="1:6" x14ac:dyDescent="0.2">
      <c r="A396" s="44"/>
      <c r="B396" s="41"/>
      <c r="C396" s="18"/>
      <c r="D396" s="18"/>
      <c r="E396" s="18"/>
      <c r="F396" s="85"/>
    </row>
    <row r="397" spans="1:6" x14ac:dyDescent="0.2">
      <c r="A397" s="44"/>
      <c r="B397" s="41"/>
      <c r="C397" s="18"/>
      <c r="D397" s="18"/>
      <c r="E397" s="18"/>
      <c r="F397" s="85"/>
    </row>
    <row r="398" spans="1:6" x14ac:dyDescent="0.2">
      <c r="A398" s="44"/>
      <c r="B398" s="41"/>
      <c r="C398" s="18"/>
      <c r="D398" s="18"/>
      <c r="E398" s="18"/>
      <c r="F398" s="85"/>
    </row>
    <row r="399" spans="1:6" x14ac:dyDescent="0.2">
      <c r="A399" s="44"/>
      <c r="B399" s="41"/>
      <c r="C399" s="18"/>
      <c r="D399" s="18"/>
      <c r="E399" s="18"/>
      <c r="F399" s="85"/>
    </row>
    <row r="400" spans="1:6" x14ac:dyDescent="0.2">
      <c r="A400" s="44"/>
      <c r="B400" s="41"/>
      <c r="C400" s="18"/>
      <c r="D400" s="18"/>
      <c r="E400" s="18"/>
      <c r="F400" s="85"/>
    </row>
    <row r="401" spans="1:6" x14ac:dyDescent="0.2">
      <c r="A401" s="44"/>
      <c r="B401" s="41"/>
      <c r="C401" s="18"/>
      <c r="D401" s="18"/>
      <c r="E401" s="18"/>
      <c r="F401" s="85"/>
    </row>
    <row r="402" spans="1:6" x14ac:dyDescent="0.2">
      <c r="A402" s="44"/>
      <c r="B402" s="41"/>
      <c r="C402" s="18"/>
      <c r="D402" s="18"/>
      <c r="E402" s="18"/>
      <c r="F402" s="85"/>
    </row>
    <row r="403" spans="1:6" x14ac:dyDescent="0.2">
      <c r="A403" s="44"/>
      <c r="B403" s="41"/>
      <c r="C403" s="18"/>
      <c r="D403" s="18"/>
      <c r="E403" s="18"/>
      <c r="F403" s="85"/>
    </row>
    <row r="404" spans="1:6" x14ac:dyDescent="0.2">
      <c r="A404" s="44"/>
      <c r="B404" s="41"/>
      <c r="C404" s="18"/>
      <c r="D404" s="18"/>
      <c r="E404" s="18"/>
      <c r="F404" s="85"/>
    </row>
    <row r="405" spans="1:6" x14ac:dyDescent="0.2">
      <c r="A405" s="44"/>
      <c r="B405" s="41"/>
      <c r="C405" s="18"/>
      <c r="D405" s="18"/>
      <c r="E405" s="18"/>
      <c r="F405" s="85"/>
    </row>
    <row r="406" spans="1:6" x14ac:dyDescent="0.2">
      <c r="A406" s="44"/>
      <c r="B406" s="41"/>
      <c r="C406" s="18"/>
      <c r="D406" s="18"/>
      <c r="E406" s="18"/>
      <c r="F406" s="85"/>
    </row>
    <row r="407" spans="1:6" x14ac:dyDescent="0.2">
      <c r="A407" s="44"/>
      <c r="B407" s="41"/>
      <c r="C407" s="18"/>
      <c r="D407" s="18"/>
      <c r="E407" s="18"/>
      <c r="F407" s="85"/>
    </row>
    <row r="408" spans="1:6" x14ac:dyDescent="0.2">
      <c r="A408" s="41"/>
      <c r="B408" s="41"/>
      <c r="C408" s="18"/>
      <c r="D408" s="18"/>
      <c r="E408" s="18"/>
    </row>
    <row r="409" spans="1:6" x14ac:dyDescent="0.2">
      <c r="A409" s="41"/>
      <c r="B409" s="41"/>
      <c r="C409" s="18"/>
      <c r="D409" s="18"/>
      <c r="E409" s="18"/>
      <c r="F409" s="85"/>
    </row>
    <row r="410" spans="1:6" x14ac:dyDescent="0.2">
      <c r="A410" s="41"/>
      <c r="B410" s="41"/>
      <c r="C410" s="18"/>
      <c r="D410" s="18"/>
      <c r="E410" s="18"/>
      <c r="F410" s="85"/>
    </row>
    <row r="411" spans="1:6" x14ac:dyDescent="0.2">
      <c r="A411" s="44"/>
      <c r="B411" s="41"/>
      <c r="C411" s="18"/>
      <c r="D411" s="18"/>
      <c r="E411" s="18"/>
      <c r="F411" s="85"/>
    </row>
    <row r="412" spans="1:6" x14ac:dyDescent="0.2">
      <c r="A412" s="44"/>
      <c r="B412" s="41"/>
      <c r="C412" s="18"/>
      <c r="D412" s="18"/>
      <c r="E412" s="18"/>
      <c r="F412" s="85"/>
    </row>
    <row r="413" spans="1:6" x14ac:dyDescent="0.2">
      <c r="A413" s="41"/>
      <c r="B413" s="41"/>
      <c r="C413" s="18"/>
      <c r="D413" s="18"/>
      <c r="E413" s="18"/>
      <c r="F413" s="85"/>
    </row>
    <row r="414" spans="1:6" x14ac:dyDescent="0.2">
      <c r="A414" s="44"/>
      <c r="B414" s="41"/>
      <c r="C414" s="18"/>
      <c r="D414" s="18"/>
      <c r="E414" s="18"/>
      <c r="F414" s="85"/>
    </row>
    <row r="415" spans="1:6" x14ac:dyDescent="0.2">
      <c r="A415" s="44"/>
      <c r="B415" s="41"/>
      <c r="C415" s="18"/>
      <c r="D415" s="18"/>
      <c r="E415" s="18"/>
      <c r="F415" s="85"/>
    </row>
    <row r="416" spans="1:6" x14ac:dyDescent="0.2">
      <c r="A416" s="44"/>
      <c r="B416" s="41"/>
      <c r="C416" s="18"/>
      <c r="D416" s="18"/>
      <c r="E416" s="18"/>
      <c r="F416" s="85"/>
    </row>
    <row r="417" spans="1:6" x14ac:dyDescent="0.2">
      <c r="A417" s="41"/>
      <c r="B417" s="41"/>
      <c r="C417" s="18"/>
      <c r="D417" s="18"/>
      <c r="E417" s="18"/>
      <c r="F417" s="85"/>
    </row>
    <row r="418" spans="1:6" x14ac:dyDescent="0.2">
      <c r="A418" s="41"/>
      <c r="B418" s="41"/>
      <c r="C418" s="18"/>
      <c r="D418" s="18"/>
      <c r="E418" s="18"/>
      <c r="F418" s="85"/>
    </row>
    <row r="419" spans="1:6" x14ac:dyDescent="0.2">
      <c r="A419" s="41"/>
      <c r="B419" s="41"/>
      <c r="C419" s="18"/>
      <c r="D419" s="18"/>
      <c r="E419" s="18"/>
      <c r="F419" s="85"/>
    </row>
    <row r="420" spans="1:6" x14ac:dyDescent="0.2">
      <c r="A420" s="41"/>
      <c r="B420" s="41"/>
      <c r="C420" s="18"/>
      <c r="D420" s="18"/>
      <c r="E420" s="18"/>
      <c r="F420" s="85"/>
    </row>
    <row r="421" spans="1:6" x14ac:dyDescent="0.2">
      <c r="A421" s="41"/>
      <c r="B421" s="41"/>
      <c r="C421" s="18"/>
      <c r="D421" s="18"/>
      <c r="E421" s="18"/>
      <c r="F421" s="85"/>
    </row>
    <row r="422" spans="1:6" x14ac:dyDescent="0.2">
      <c r="A422" s="44"/>
      <c r="B422" s="41"/>
      <c r="C422" s="18"/>
      <c r="D422" s="18"/>
      <c r="E422" s="18"/>
      <c r="F422" s="85"/>
    </row>
    <row r="423" spans="1:6" x14ac:dyDescent="0.2">
      <c r="A423" s="41"/>
      <c r="B423" s="41"/>
      <c r="C423" s="18"/>
      <c r="D423" s="18"/>
      <c r="E423" s="18"/>
      <c r="F423" s="85"/>
    </row>
    <row r="424" spans="1:6" x14ac:dyDescent="0.2">
      <c r="A424" s="44"/>
      <c r="B424" s="41"/>
      <c r="C424" s="18"/>
      <c r="D424" s="18"/>
      <c r="E424" s="18"/>
      <c r="F424" s="85"/>
    </row>
    <row r="425" spans="1:6" x14ac:dyDescent="0.2">
      <c r="A425" s="44"/>
      <c r="B425" s="41"/>
      <c r="C425" s="18"/>
      <c r="D425" s="18"/>
      <c r="E425" s="18"/>
      <c r="F425" s="85"/>
    </row>
    <row r="426" spans="1:6" x14ac:dyDescent="0.2">
      <c r="A426" s="44"/>
      <c r="B426" s="41"/>
      <c r="C426" s="18"/>
      <c r="D426" s="18"/>
      <c r="E426" s="18"/>
      <c r="F426" s="85"/>
    </row>
    <row r="427" spans="1:6" x14ac:dyDescent="0.2">
      <c r="A427" s="44"/>
      <c r="B427" s="41"/>
      <c r="C427" s="18"/>
      <c r="D427" s="18"/>
      <c r="E427" s="18"/>
      <c r="F427" s="85"/>
    </row>
    <row r="428" spans="1:6" x14ac:dyDescent="0.2">
      <c r="A428" s="44"/>
      <c r="B428" s="41"/>
      <c r="C428" s="18"/>
      <c r="D428" s="18"/>
      <c r="E428" s="18"/>
      <c r="F428" s="85"/>
    </row>
    <row r="429" spans="1:6" x14ac:dyDescent="0.2">
      <c r="A429" s="44"/>
      <c r="B429" s="41"/>
      <c r="C429" s="18"/>
      <c r="D429" s="18"/>
      <c r="E429" s="18"/>
      <c r="F429" s="85"/>
    </row>
    <row r="430" spans="1:6" x14ac:dyDescent="0.2">
      <c r="A430" s="44"/>
      <c r="B430" s="41"/>
      <c r="C430" s="18"/>
      <c r="D430" s="18"/>
      <c r="E430" s="18"/>
      <c r="F430" s="85"/>
    </row>
    <row r="431" spans="1:6" x14ac:dyDescent="0.2">
      <c r="A431" s="44"/>
      <c r="B431" s="41"/>
      <c r="C431" s="18"/>
      <c r="D431" s="18"/>
      <c r="E431" s="18"/>
      <c r="F431" s="85"/>
    </row>
    <row r="432" spans="1:6" x14ac:dyDescent="0.2">
      <c r="A432" s="44"/>
      <c r="B432" s="41"/>
      <c r="C432" s="18"/>
      <c r="D432" s="18"/>
      <c r="E432" s="18"/>
      <c r="F432" s="85"/>
    </row>
    <row r="433" spans="1:6" x14ac:dyDescent="0.2">
      <c r="A433" s="44"/>
      <c r="B433" s="41"/>
      <c r="C433" s="18"/>
      <c r="D433" s="18"/>
      <c r="E433" s="18"/>
      <c r="F433" s="85"/>
    </row>
    <row r="434" spans="1:6" x14ac:dyDescent="0.2">
      <c r="A434" s="44"/>
      <c r="B434" s="41"/>
      <c r="C434" s="18"/>
      <c r="D434" s="18"/>
      <c r="E434" s="18"/>
      <c r="F434" s="85"/>
    </row>
    <row r="435" spans="1:6" x14ac:dyDescent="0.2">
      <c r="A435" s="44"/>
      <c r="B435" s="41"/>
      <c r="C435" s="18"/>
      <c r="D435" s="18"/>
      <c r="E435" s="18"/>
      <c r="F435" s="85"/>
    </row>
    <row r="436" spans="1:6" x14ac:dyDescent="0.2">
      <c r="A436" s="44"/>
      <c r="B436" s="41"/>
      <c r="C436" s="18"/>
      <c r="D436" s="18"/>
      <c r="E436" s="18"/>
      <c r="F436" s="85"/>
    </row>
    <row r="437" spans="1:6" x14ac:dyDescent="0.2">
      <c r="A437" s="44"/>
      <c r="B437" s="41"/>
      <c r="C437" s="18"/>
      <c r="D437" s="18"/>
      <c r="E437" s="18"/>
      <c r="F437" s="85"/>
    </row>
    <row r="438" spans="1:6" x14ac:dyDescent="0.2">
      <c r="A438" s="44"/>
      <c r="B438" s="41"/>
      <c r="C438" s="18"/>
      <c r="D438" s="18"/>
      <c r="E438" s="18"/>
      <c r="F438" s="86"/>
    </row>
    <row r="439" spans="1:6" x14ac:dyDescent="0.2">
      <c r="A439" s="44"/>
      <c r="B439" s="41"/>
      <c r="C439" s="18"/>
      <c r="D439" s="18"/>
      <c r="E439" s="18"/>
    </row>
    <row r="440" spans="1:6" x14ac:dyDescent="0.2">
      <c r="A440" s="44"/>
      <c r="B440" s="41"/>
      <c r="C440" s="18"/>
      <c r="D440" s="18"/>
      <c r="E440" s="18"/>
    </row>
    <row r="441" spans="1:6" x14ac:dyDescent="0.2">
      <c r="A441" s="44"/>
      <c r="B441" s="41"/>
      <c r="C441" s="18"/>
      <c r="D441" s="18"/>
      <c r="E441" s="18"/>
      <c r="F441" s="85"/>
    </row>
    <row r="442" spans="1:6" x14ac:dyDescent="0.2">
      <c r="A442" s="44"/>
      <c r="B442" s="41"/>
      <c r="C442" s="18"/>
      <c r="D442" s="18"/>
      <c r="E442" s="18"/>
      <c r="F442" s="85"/>
    </row>
    <row r="443" spans="1:6" x14ac:dyDescent="0.2">
      <c r="A443" s="44"/>
      <c r="B443" s="41"/>
      <c r="C443" s="18"/>
      <c r="D443" s="18"/>
      <c r="E443" s="18"/>
      <c r="F443" s="85"/>
    </row>
    <row r="444" spans="1:6" x14ac:dyDescent="0.2">
      <c r="A444" s="44"/>
      <c r="B444" s="41"/>
      <c r="C444" s="18"/>
      <c r="D444" s="18"/>
      <c r="E444" s="18"/>
      <c r="F444" s="85"/>
    </row>
    <row r="445" spans="1:6" x14ac:dyDescent="0.2">
      <c r="A445" s="44"/>
      <c r="B445" s="41"/>
      <c r="C445" s="18"/>
      <c r="D445" s="18"/>
      <c r="E445" s="18"/>
      <c r="F445" s="85"/>
    </row>
    <row r="446" spans="1:6" x14ac:dyDescent="0.2">
      <c r="A446" s="44"/>
      <c r="B446" s="41"/>
      <c r="C446" s="18"/>
      <c r="D446" s="18"/>
      <c r="E446" s="18"/>
      <c r="F446" s="85"/>
    </row>
    <row r="447" spans="1:6" x14ac:dyDescent="0.2">
      <c r="A447" s="44"/>
      <c r="B447" s="41"/>
      <c r="C447" s="18"/>
      <c r="D447" s="18"/>
      <c r="E447" s="18"/>
      <c r="F447" s="85"/>
    </row>
    <row r="448" spans="1:6" x14ac:dyDescent="0.2">
      <c r="A448" s="44"/>
      <c r="B448" s="41"/>
      <c r="C448" s="18"/>
      <c r="D448" s="18"/>
      <c r="E448" s="18"/>
      <c r="F448" s="85"/>
    </row>
    <row r="449" spans="1:6" x14ac:dyDescent="0.2">
      <c r="A449" s="44"/>
      <c r="B449" s="41"/>
      <c r="C449" s="18"/>
      <c r="D449" s="18"/>
      <c r="E449" s="18"/>
      <c r="F449" s="85"/>
    </row>
    <row r="450" spans="1:6" x14ac:dyDescent="0.2">
      <c r="A450" s="44"/>
      <c r="B450" s="41"/>
      <c r="C450" s="18"/>
      <c r="D450" s="18"/>
      <c r="E450" s="18"/>
      <c r="F450" s="85"/>
    </row>
    <row r="451" spans="1:6" x14ac:dyDescent="0.2">
      <c r="A451" s="44"/>
      <c r="B451" s="41"/>
      <c r="C451" s="18"/>
      <c r="D451" s="18"/>
      <c r="E451" s="18"/>
      <c r="F451" s="85"/>
    </row>
    <row r="452" spans="1:6" x14ac:dyDescent="0.2">
      <c r="A452" s="44"/>
      <c r="B452" s="41"/>
      <c r="C452" s="18"/>
      <c r="D452" s="18"/>
      <c r="E452" s="18"/>
      <c r="F452" s="85"/>
    </row>
    <row r="453" spans="1:6" x14ac:dyDescent="0.2">
      <c r="A453" s="44"/>
      <c r="B453" s="41"/>
      <c r="C453" s="18"/>
      <c r="D453" s="18"/>
      <c r="E453" s="18"/>
      <c r="F453" s="85"/>
    </row>
    <row r="454" spans="1:6" x14ac:dyDescent="0.2">
      <c r="A454" s="44"/>
      <c r="B454" s="41"/>
      <c r="C454" s="18"/>
      <c r="D454" s="18"/>
      <c r="E454" s="18"/>
      <c r="F454" s="85"/>
    </row>
    <row r="455" spans="1:6" x14ac:dyDescent="0.2">
      <c r="A455" s="44"/>
      <c r="B455" s="41"/>
      <c r="C455" s="18"/>
      <c r="D455" s="18"/>
      <c r="E455" s="18"/>
      <c r="F455" s="85"/>
    </row>
    <row r="456" spans="1:6" x14ac:dyDescent="0.2">
      <c r="A456" s="44"/>
      <c r="B456" s="41"/>
      <c r="C456" s="18"/>
      <c r="D456" s="18"/>
      <c r="E456" s="18"/>
      <c r="F456" s="85"/>
    </row>
    <row r="457" spans="1:6" x14ac:dyDescent="0.2">
      <c r="A457" s="44"/>
      <c r="B457" s="41"/>
      <c r="C457" s="18"/>
      <c r="D457" s="18"/>
      <c r="E457" s="18"/>
      <c r="F457" s="85"/>
    </row>
    <row r="458" spans="1:6" x14ac:dyDescent="0.2">
      <c r="A458" s="44"/>
      <c r="B458" s="41"/>
      <c r="C458" s="18"/>
      <c r="D458" s="18"/>
      <c r="E458" s="18"/>
      <c r="F458" s="85"/>
    </row>
    <row r="459" spans="1:6" x14ac:dyDescent="0.2">
      <c r="A459" s="44"/>
      <c r="B459" s="41"/>
      <c r="C459" s="18"/>
      <c r="D459" s="18"/>
      <c r="E459" s="18"/>
      <c r="F459" s="85"/>
    </row>
    <row r="460" spans="1:6" x14ac:dyDescent="0.2">
      <c r="A460" s="41"/>
      <c r="B460" s="41"/>
      <c r="C460" s="18"/>
      <c r="D460" s="18"/>
      <c r="E460" s="18"/>
      <c r="F460" s="85"/>
    </row>
    <row r="461" spans="1:6" x14ac:dyDescent="0.2">
      <c r="A461" s="44"/>
      <c r="B461" s="41"/>
      <c r="C461" s="18"/>
      <c r="D461" s="18"/>
      <c r="E461" s="18"/>
      <c r="F461" s="85"/>
    </row>
    <row r="462" spans="1:6" x14ac:dyDescent="0.2">
      <c r="A462" s="44"/>
      <c r="B462" s="41"/>
      <c r="C462" s="18"/>
      <c r="D462" s="18"/>
      <c r="E462" s="18"/>
      <c r="F462" s="85"/>
    </row>
    <row r="463" spans="1:6" x14ac:dyDescent="0.2">
      <c r="A463" s="44"/>
      <c r="B463" s="41"/>
      <c r="C463" s="18"/>
      <c r="D463" s="18"/>
      <c r="E463" s="18"/>
      <c r="F463" s="85"/>
    </row>
    <row r="464" spans="1:6" x14ac:dyDescent="0.2">
      <c r="A464" s="44"/>
      <c r="B464" s="41"/>
      <c r="C464" s="18"/>
      <c r="D464" s="18"/>
      <c r="E464" s="18"/>
      <c r="F464" s="85"/>
    </row>
    <row r="465" spans="1:6" x14ac:dyDescent="0.2">
      <c r="A465" s="44"/>
      <c r="B465" s="41"/>
      <c r="C465" s="18"/>
      <c r="D465" s="18"/>
      <c r="E465" s="18"/>
      <c r="F465" s="85"/>
    </row>
    <row r="466" spans="1:6" x14ac:dyDescent="0.2">
      <c r="A466" s="44"/>
      <c r="B466" s="41"/>
      <c r="C466" s="18"/>
      <c r="D466" s="18"/>
      <c r="E466" s="18"/>
      <c r="F466" s="85"/>
    </row>
    <row r="467" spans="1:6" x14ac:dyDescent="0.2">
      <c r="A467" s="44"/>
      <c r="B467" s="41"/>
      <c r="C467" s="18"/>
      <c r="D467" s="18"/>
      <c r="E467" s="18"/>
      <c r="F467" s="85"/>
    </row>
    <row r="468" spans="1:6" x14ac:dyDescent="0.2">
      <c r="A468" s="44"/>
      <c r="B468" s="41"/>
      <c r="C468" s="18"/>
      <c r="D468" s="18"/>
      <c r="E468" s="18"/>
      <c r="F468" s="85"/>
    </row>
    <row r="469" spans="1:6" x14ac:dyDescent="0.2">
      <c r="A469" s="44"/>
      <c r="B469" s="41"/>
      <c r="C469" s="18"/>
      <c r="D469" s="18"/>
      <c r="E469" s="18"/>
      <c r="F469" s="85"/>
    </row>
    <row r="470" spans="1:6" x14ac:dyDescent="0.2">
      <c r="A470" s="44"/>
      <c r="B470" s="41"/>
      <c r="C470" s="18"/>
      <c r="D470" s="18"/>
      <c r="E470" s="18"/>
      <c r="F470" s="85"/>
    </row>
    <row r="471" spans="1:6" x14ac:dyDescent="0.2">
      <c r="A471" s="44"/>
      <c r="B471" s="41"/>
      <c r="C471" s="18"/>
      <c r="D471" s="18"/>
      <c r="E471" s="18"/>
      <c r="F471" s="85"/>
    </row>
    <row r="472" spans="1:6" x14ac:dyDescent="0.2">
      <c r="A472" s="44"/>
      <c r="B472" s="41"/>
      <c r="C472" s="18"/>
      <c r="D472" s="18"/>
      <c r="E472" s="18"/>
      <c r="F472" s="85"/>
    </row>
    <row r="473" spans="1:6" x14ac:dyDescent="0.2">
      <c r="A473" s="44"/>
      <c r="B473" s="41"/>
      <c r="C473" s="18"/>
      <c r="D473" s="18"/>
      <c r="E473" s="18"/>
      <c r="F473" s="85"/>
    </row>
    <row r="474" spans="1:6" x14ac:dyDescent="0.2">
      <c r="A474" s="44"/>
      <c r="B474" s="41"/>
      <c r="C474" s="18"/>
      <c r="D474" s="18"/>
      <c r="E474" s="18"/>
      <c r="F474" s="85"/>
    </row>
    <row r="475" spans="1:6" x14ac:dyDescent="0.2">
      <c r="A475" s="44"/>
      <c r="B475" s="41"/>
      <c r="C475" s="18"/>
      <c r="D475" s="18"/>
      <c r="E475" s="18"/>
      <c r="F475" s="85"/>
    </row>
    <row r="476" spans="1:6" x14ac:dyDescent="0.2">
      <c r="A476" s="44"/>
      <c r="B476" s="41"/>
      <c r="C476" s="18"/>
      <c r="D476" s="18"/>
      <c r="E476" s="18"/>
      <c r="F476" s="85"/>
    </row>
    <row r="477" spans="1:6" x14ac:dyDescent="0.2">
      <c r="A477" s="44"/>
      <c r="B477" s="41"/>
      <c r="C477" s="18"/>
      <c r="D477" s="18"/>
      <c r="E477" s="18"/>
      <c r="F477" s="85"/>
    </row>
    <row r="478" spans="1:6" x14ac:dyDescent="0.2">
      <c r="A478" s="44"/>
      <c r="B478" s="41"/>
      <c r="C478" s="18"/>
      <c r="D478" s="18"/>
      <c r="E478" s="18"/>
      <c r="F478" s="85"/>
    </row>
    <row r="479" spans="1:6" x14ac:dyDescent="0.2">
      <c r="A479" s="44"/>
      <c r="B479" s="41"/>
      <c r="C479" s="18"/>
      <c r="D479" s="18"/>
      <c r="E479" s="18"/>
      <c r="F479" s="85"/>
    </row>
    <row r="480" spans="1:6" x14ac:dyDescent="0.2">
      <c r="A480" s="41"/>
      <c r="B480" s="41"/>
      <c r="C480" s="18"/>
      <c r="D480" s="18"/>
      <c r="E480" s="18"/>
      <c r="F480" s="85"/>
    </row>
    <row r="481" spans="1:8" x14ac:dyDescent="0.2">
      <c r="A481" s="44"/>
      <c r="B481" s="41"/>
      <c r="C481" s="18"/>
      <c r="D481" s="18"/>
      <c r="E481" s="18"/>
      <c r="F481" s="85"/>
    </row>
    <row r="482" spans="1:8" x14ac:dyDescent="0.2">
      <c r="A482" s="44"/>
      <c r="B482" s="41"/>
      <c r="C482" s="18"/>
      <c r="D482" s="18"/>
      <c r="E482" s="18"/>
      <c r="F482" s="85"/>
    </row>
    <row r="483" spans="1:8" x14ac:dyDescent="0.2">
      <c r="A483" s="44"/>
      <c r="B483" s="41"/>
      <c r="C483" s="18"/>
      <c r="D483" s="18"/>
      <c r="E483" s="18"/>
      <c r="F483" s="85"/>
    </row>
    <row r="484" spans="1:8" x14ac:dyDescent="0.2">
      <c r="A484" s="44"/>
      <c r="B484" s="41"/>
      <c r="C484" s="18"/>
      <c r="D484" s="18"/>
      <c r="E484" s="18"/>
      <c r="F484" s="85"/>
    </row>
    <row r="485" spans="1:8" x14ac:dyDescent="0.2">
      <c r="A485" s="44"/>
      <c r="B485" s="41"/>
      <c r="C485" s="18"/>
      <c r="D485" s="18"/>
      <c r="E485" s="18"/>
      <c r="F485" s="85"/>
    </row>
    <row r="486" spans="1:8" x14ac:dyDescent="0.2">
      <c r="A486" s="44"/>
      <c r="B486" s="41"/>
      <c r="C486" s="18"/>
      <c r="D486" s="18"/>
      <c r="E486" s="18"/>
      <c r="F486" s="85"/>
    </row>
    <row r="487" spans="1:8" x14ac:dyDescent="0.2">
      <c r="A487" s="44"/>
      <c r="B487" s="41"/>
      <c r="C487" s="18"/>
      <c r="D487" s="18"/>
      <c r="E487" s="18"/>
      <c r="F487" s="85"/>
    </row>
    <row r="488" spans="1:8" x14ac:dyDescent="0.2">
      <c r="A488" s="44"/>
      <c r="B488" s="41"/>
      <c r="C488" s="18"/>
      <c r="D488" s="18"/>
      <c r="E488" s="18"/>
      <c r="F488" s="85"/>
    </row>
    <row r="489" spans="1:8" x14ac:dyDescent="0.2">
      <c r="A489" s="44"/>
      <c r="B489" s="41"/>
      <c r="C489" s="18"/>
      <c r="D489" s="18"/>
      <c r="E489" s="18"/>
      <c r="F489" s="85"/>
    </row>
    <row r="490" spans="1:8" x14ac:dyDescent="0.2">
      <c r="A490" s="44"/>
      <c r="B490" s="41"/>
      <c r="C490" s="18"/>
      <c r="D490" s="18"/>
      <c r="E490" s="18"/>
      <c r="F490" s="85"/>
    </row>
    <row r="491" spans="1:8" x14ac:dyDescent="0.2">
      <c r="A491" s="44"/>
      <c r="B491" s="41"/>
      <c r="C491" s="18"/>
      <c r="D491" s="18"/>
      <c r="E491" s="18"/>
      <c r="F491" s="85"/>
    </row>
    <row r="492" spans="1:8" x14ac:dyDescent="0.2">
      <c r="A492" s="44"/>
      <c r="B492" s="41"/>
      <c r="C492" s="18"/>
      <c r="D492" s="18"/>
      <c r="E492" s="18"/>
      <c r="F492" s="85"/>
    </row>
    <row r="493" spans="1:8" x14ac:dyDescent="0.2">
      <c r="A493" s="44"/>
      <c r="B493" s="41"/>
      <c r="C493" s="18"/>
      <c r="D493" s="18"/>
      <c r="E493" s="18"/>
      <c r="F493" s="85"/>
    </row>
    <row r="494" spans="1:8" x14ac:dyDescent="0.2">
      <c r="A494" s="44"/>
      <c r="B494" s="41"/>
      <c r="C494" s="18"/>
      <c r="D494" s="18"/>
      <c r="E494" s="18"/>
      <c r="F494" s="85"/>
    </row>
    <row r="495" spans="1:8" x14ac:dyDescent="0.2">
      <c r="A495" s="44"/>
      <c r="B495" s="41"/>
      <c r="C495" s="18"/>
      <c r="D495" s="18"/>
      <c r="E495" s="18"/>
      <c r="F495" s="85"/>
    </row>
    <row r="496" spans="1:8" x14ac:dyDescent="0.2">
      <c r="A496" s="44"/>
      <c r="B496" s="41"/>
      <c r="C496" s="18"/>
      <c r="D496" s="18"/>
      <c r="E496" s="18"/>
      <c r="F496" s="85"/>
      <c r="H496" s="85"/>
    </row>
    <row r="497" spans="1:8" x14ac:dyDescent="0.2">
      <c r="A497" s="44"/>
      <c r="B497" s="41"/>
      <c r="C497" s="18"/>
      <c r="D497" s="18"/>
      <c r="E497" s="18"/>
      <c r="F497" s="85"/>
      <c r="H497" s="85"/>
    </row>
    <row r="498" spans="1:8" x14ac:dyDescent="0.2">
      <c r="A498" s="44"/>
      <c r="B498" s="41"/>
      <c r="C498" s="18"/>
      <c r="D498" s="18"/>
      <c r="E498" s="18"/>
      <c r="F498" s="85"/>
      <c r="H498" s="85"/>
    </row>
    <row r="499" spans="1:8" x14ac:dyDescent="0.2">
      <c r="A499" s="44"/>
      <c r="B499" s="41"/>
      <c r="C499" s="18"/>
      <c r="D499" s="18"/>
      <c r="E499" s="18"/>
      <c r="F499" s="85"/>
      <c r="H499" s="85"/>
    </row>
    <row r="500" spans="1:8" x14ac:dyDescent="0.2">
      <c r="A500" s="44"/>
      <c r="B500" s="41"/>
      <c r="C500" s="18"/>
      <c r="D500" s="18"/>
      <c r="E500" s="18"/>
      <c r="F500" s="85"/>
      <c r="H500" s="85"/>
    </row>
    <row r="501" spans="1:8" x14ac:dyDescent="0.2">
      <c r="A501" s="44"/>
      <c r="B501" s="41"/>
      <c r="C501" s="18"/>
      <c r="D501" s="18"/>
      <c r="E501" s="18"/>
      <c r="F501" s="85"/>
      <c r="H501" s="85"/>
    </row>
    <row r="502" spans="1:8" x14ac:dyDescent="0.2">
      <c r="A502" s="44"/>
      <c r="B502" s="41"/>
      <c r="C502" s="18"/>
      <c r="D502" s="18"/>
      <c r="E502" s="18"/>
      <c r="F502" s="85"/>
      <c r="H502" s="85"/>
    </row>
    <row r="503" spans="1:8" x14ac:dyDescent="0.2">
      <c r="A503" s="44"/>
      <c r="B503" s="41"/>
      <c r="C503" s="18"/>
      <c r="D503" s="18"/>
      <c r="E503" s="18"/>
      <c r="F503" s="85"/>
      <c r="H503" s="85"/>
    </row>
    <row r="504" spans="1:8" x14ac:dyDescent="0.2">
      <c r="A504" s="44"/>
      <c r="B504" s="41"/>
      <c r="C504" s="18"/>
      <c r="D504" s="18"/>
      <c r="E504" s="18"/>
      <c r="F504" s="85"/>
      <c r="H504" s="85"/>
    </row>
    <row r="505" spans="1:8" x14ac:dyDescent="0.2">
      <c r="A505" s="44"/>
      <c r="B505" s="41"/>
      <c r="C505" s="18"/>
      <c r="D505" s="18"/>
      <c r="E505" s="18"/>
      <c r="F505" s="85"/>
      <c r="H505" s="85"/>
    </row>
    <row r="506" spans="1:8" x14ac:dyDescent="0.2">
      <c r="A506" s="44"/>
      <c r="B506" s="41"/>
      <c r="C506" s="18"/>
      <c r="D506" s="18"/>
      <c r="E506" s="18"/>
      <c r="F506" s="85"/>
      <c r="H506" s="85"/>
    </row>
    <row r="507" spans="1:8" x14ac:dyDescent="0.2">
      <c r="A507" s="44"/>
      <c r="B507" s="41"/>
      <c r="C507" s="18"/>
      <c r="D507" s="18"/>
      <c r="E507" s="18"/>
      <c r="F507" s="85"/>
      <c r="H507" s="85"/>
    </row>
    <row r="508" spans="1:8" x14ac:dyDescent="0.2">
      <c r="A508" s="44"/>
      <c r="B508" s="41"/>
      <c r="C508" s="18"/>
      <c r="D508" s="18"/>
      <c r="E508" s="18"/>
      <c r="F508" s="85"/>
      <c r="H508" s="85"/>
    </row>
    <row r="509" spans="1:8" x14ac:dyDescent="0.2">
      <c r="A509" s="44"/>
      <c r="B509" s="41"/>
      <c r="C509" s="18"/>
      <c r="D509" s="18"/>
      <c r="E509" s="18"/>
      <c r="F509" s="85"/>
      <c r="H509" s="85"/>
    </row>
    <row r="510" spans="1:8" x14ac:dyDescent="0.2">
      <c r="A510" s="44"/>
      <c r="B510" s="41"/>
      <c r="C510" s="18"/>
      <c r="D510" s="18"/>
      <c r="E510" s="18"/>
      <c r="F510" s="85"/>
      <c r="H510" s="85"/>
    </row>
    <row r="511" spans="1:8" x14ac:dyDescent="0.2">
      <c r="A511" s="44"/>
      <c r="B511" s="41"/>
      <c r="C511" s="18"/>
      <c r="D511" s="18"/>
      <c r="E511" s="18"/>
      <c r="F511" s="85"/>
      <c r="H511" s="85"/>
    </row>
    <row r="512" spans="1:8" x14ac:dyDescent="0.2">
      <c r="A512" s="44"/>
      <c r="B512" s="41"/>
      <c r="C512" s="18"/>
      <c r="D512" s="18"/>
      <c r="E512" s="18"/>
      <c r="F512" s="85"/>
      <c r="H512" s="85"/>
    </row>
    <row r="513" spans="1:8" x14ac:dyDescent="0.2">
      <c r="A513" s="44"/>
      <c r="B513" s="41"/>
      <c r="C513" s="18"/>
      <c r="D513" s="18"/>
      <c r="E513" s="18"/>
      <c r="F513" s="85"/>
      <c r="H513" s="85"/>
    </row>
    <row r="514" spans="1:8" x14ac:dyDescent="0.2">
      <c r="A514" s="44"/>
      <c r="B514" s="41"/>
      <c r="C514" s="18"/>
      <c r="D514" s="18"/>
      <c r="E514" s="18"/>
      <c r="F514" s="85"/>
      <c r="H514" s="85"/>
    </row>
    <row r="515" spans="1:8" x14ac:dyDescent="0.2">
      <c r="A515" s="44"/>
      <c r="B515" s="41"/>
      <c r="C515" s="18"/>
      <c r="D515" s="18"/>
      <c r="E515" s="18"/>
      <c r="F515" s="85"/>
      <c r="H515" s="85"/>
    </row>
    <row r="516" spans="1:8" x14ac:dyDescent="0.2">
      <c r="A516" s="44"/>
      <c r="B516" s="41"/>
      <c r="C516" s="18"/>
      <c r="D516" s="18"/>
      <c r="E516" s="18"/>
      <c r="F516" s="85"/>
      <c r="H516" s="85"/>
    </row>
    <row r="517" spans="1:8" x14ac:dyDescent="0.2">
      <c r="A517" s="44"/>
      <c r="B517" s="41"/>
      <c r="C517" s="18"/>
      <c r="D517" s="18"/>
      <c r="E517" s="18"/>
      <c r="F517" s="85"/>
      <c r="H517" s="85"/>
    </row>
    <row r="518" spans="1:8" x14ac:dyDescent="0.2">
      <c r="A518" s="44"/>
      <c r="B518" s="41"/>
      <c r="C518" s="18"/>
      <c r="D518" s="18"/>
      <c r="E518" s="18"/>
      <c r="F518" s="85"/>
      <c r="H518" s="85"/>
    </row>
    <row r="519" spans="1:8" x14ac:dyDescent="0.2">
      <c r="A519" s="44"/>
      <c r="B519" s="41"/>
      <c r="C519" s="18"/>
      <c r="D519" s="18"/>
      <c r="E519" s="18"/>
      <c r="F519" s="85"/>
      <c r="H519" s="85"/>
    </row>
    <row r="520" spans="1:8" x14ac:dyDescent="0.2">
      <c r="A520" s="44"/>
      <c r="B520" s="41"/>
      <c r="C520" s="18"/>
      <c r="D520" s="18"/>
      <c r="E520" s="18"/>
      <c r="F520" s="85"/>
      <c r="H520" s="85"/>
    </row>
    <row r="521" spans="1:8" x14ac:dyDescent="0.2">
      <c r="A521" s="44"/>
      <c r="B521" s="41"/>
      <c r="C521" s="18"/>
      <c r="D521" s="18"/>
      <c r="E521" s="18"/>
      <c r="F521" s="85"/>
      <c r="H521" s="85"/>
    </row>
    <row r="522" spans="1:8" x14ac:dyDescent="0.2">
      <c r="A522" s="44"/>
      <c r="B522" s="41"/>
      <c r="C522" s="18"/>
      <c r="D522" s="18"/>
      <c r="E522" s="18"/>
      <c r="F522" s="85"/>
      <c r="H522" s="85"/>
    </row>
    <row r="523" spans="1:8" x14ac:dyDescent="0.2">
      <c r="A523" s="44"/>
      <c r="B523" s="41"/>
      <c r="C523" s="18"/>
      <c r="D523" s="18"/>
      <c r="E523" s="18"/>
      <c r="F523" s="85"/>
      <c r="H523" s="85"/>
    </row>
    <row r="524" spans="1:8" x14ac:dyDescent="0.2">
      <c r="A524" s="44"/>
      <c r="B524" s="41"/>
      <c r="C524" s="18"/>
      <c r="D524" s="18"/>
      <c r="E524" s="18"/>
      <c r="F524" s="85"/>
      <c r="H524" s="85"/>
    </row>
    <row r="525" spans="1:8" x14ac:dyDescent="0.2">
      <c r="A525" s="44"/>
      <c r="B525" s="41"/>
      <c r="C525" s="18"/>
      <c r="D525" s="18"/>
      <c r="E525" s="18"/>
      <c r="F525" s="85"/>
      <c r="H525" s="85"/>
    </row>
    <row r="526" spans="1:8" x14ac:dyDescent="0.2">
      <c r="A526" s="44"/>
      <c r="B526" s="41"/>
      <c r="C526" s="18"/>
      <c r="D526" s="18"/>
      <c r="E526" s="18"/>
      <c r="F526" s="85"/>
      <c r="H526" s="85"/>
    </row>
    <row r="527" spans="1:8" x14ac:dyDescent="0.2">
      <c r="A527" s="44"/>
      <c r="B527" s="41"/>
      <c r="C527" s="18"/>
      <c r="D527" s="18"/>
      <c r="E527" s="18"/>
      <c r="F527" s="85"/>
      <c r="H527" s="85"/>
    </row>
    <row r="528" spans="1:8" x14ac:dyDescent="0.2">
      <c r="A528" s="44"/>
      <c r="B528" s="41"/>
      <c r="C528" s="18"/>
      <c r="D528" s="18"/>
      <c r="E528" s="18"/>
      <c r="F528" s="85"/>
      <c r="H528" s="85"/>
    </row>
    <row r="529" spans="1:8" x14ac:dyDescent="0.2">
      <c r="A529" s="44"/>
      <c r="B529" s="41"/>
      <c r="C529" s="18"/>
      <c r="D529" s="18"/>
      <c r="E529" s="18"/>
      <c r="F529" s="85"/>
      <c r="H529" s="85"/>
    </row>
    <row r="530" spans="1:8" x14ac:dyDescent="0.2">
      <c r="A530" s="44"/>
      <c r="B530" s="41"/>
      <c r="C530" s="18"/>
      <c r="D530" s="18"/>
      <c r="E530" s="18"/>
      <c r="F530" s="85"/>
      <c r="H530" s="85"/>
    </row>
    <row r="531" spans="1:8" x14ac:dyDescent="0.2">
      <c r="A531" s="44"/>
      <c r="B531" s="41"/>
      <c r="C531" s="18"/>
      <c r="D531" s="18"/>
      <c r="E531" s="18"/>
      <c r="F531" s="85"/>
      <c r="H531" s="85"/>
    </row>
    <row r="532" spans="1:8" x14ac:dyDescent="0.2">
      <c r="A532" s="44"/>
      <c r="B532" s="41"/>
      <c r="C532" s="18"/>
      <c r="D532" s="18"/>
      <c r="E532" s="18"/>
      <c r="F532" s="85"/>
      <c r="H532" s="85"/>
    </row>
    <row r="533" spans="1:8" x14ac:dyDescent="0.2">
      <c r="A533" s="44"/>
      <c r="B533" s="41"/>
      <c r="C533" s="18"/>
      <c r="D533" s="18"/>
      <c r="E533" s="18"/>
      <c r="F533" s="85"/>
      <c r="H533" s="85"/>
    </row>
    <row r="534" spans="1:8" x14ac:dyDescent="0.2">
      <c r="A534" s="44"/>
      <c r="B534" s="41"/>
      <c r="C534" s="18"/>
      <c r="D534" s="18"/>
      <c r="E534" s="18"/>
      <c r="F534" s="85"/>
      <c r="H534" s="85"/>
    </row>
    <row r="535" spans="1:8" x14ac:dyDescent="0.2">
      <c r="A535" s="44"/>
      <c r="B535" s="41"/>
      <c r="C535" s="18"/>
      <c r="D535" s="18"/>
      <c r="E535" s="18"/>
      <c r="F535" s="85"/>
      <c r="H535" s="85"/>
    </row>
    <row r="536" spans="1:8" x14ac:dyDescent="0.2">
      <c r="A536" s="44"/>
      <c r="B536" s="41"/>
      <c r="C536" s="18"/>
      <c r="D536" s="18"/>
      <c r="E536" s="18"/>
      <c r="F536" s="85"/>
      <c r="H536" s="85"/>
    </row>
    <row r="537" spans="1:8" x14ac:dyDescent="0.2">
      <c r="A537" s="44"/>
      <c r="B537" s="41"/>
      <c r="C537" s="18"/>
      <c r="D537" s="18"/>
      <c r="E537" s="18"/>
      <c r="F537" s="85"/>
      <c r="H537" s="85"/>
    </row>
    <row r="538" spans="1:8" x14ac:dyDescent="0.2">
      <c r="A538" s="44"/>
      <c r="B538" s="41"/>
      <c r="C538" s="18"/>
      <c r="D538" s="18"/>
      <c r="E538" s="18"/>
      <c r="F538" s="85"/>
      <c r="H538" s="85"/>
    </row>
    <row r="539" spans="1:8" x14ac:dyDescent="0.2">
      <c r="A539" s="44"/>
      <c r="B539" s="41"/>
      <c r="C539" s="18"/>
      <c r="D539" s="18"/>
      <c r="E539" s="18"/>
      <c r="F539" s="85"/>
      <c r="H539" s="85"/>
    </row>
    <row r="540" spans="1:8" x14ac:dyDescent="0.2">
      <c r="A540" s="44"/>
      <c r="B540" s="41"/>
      <c r="C540" s="18"/>
      <c r="D540" s="18"/>
      <c r="E540" s="18"/>
      <c r="F540" s="85"/>
      <c r="H540" s="85"/>
    </row>
    <row r="541" spans="1:8" x14ac:dyDescent="0.2">
      <c r="A541" s="44"/>
      <c r="B541" s="41"/>
      <c r="C541" s="18"/>
      <c r="D541" s="18"/>
      <c r="E541" s="18"/>
      <c r="F541" s="85"/>
      <c r="H541" s="85"/>
    </row>
    <row r="542" spans="1:8" x14ac:dyDescent="0.2">
      <c r="A542" s="44"/>
      <c r="B542" s="41"/>
      <c r="C542" s="18"/>
      <c r="D542" s="18"/>
      <c r="E542" s="18"/>
      <c r="F542" s="85"/>
      <c r="H542" s="85"/>
    </row>
    <row r="543" spans="1:8" x14ac:dyDescent="0.2">
      <c r="A543" s="44"/>
      <c r="B543" s="41"/>
      <c r="C543" s="18"/>
      <c r="D543" s="18"/>
      <c r="E543" s="18"/>
      <c r="F543" s="85"/>
      <c r="H543" s="85"/>
    </row>
    <row r="544" spans="1:8" x14ac:dyDescent="0.2">
      <c r="A544" s="44"/>
      <c r="B544" s="41"/>
      <c r="C544" s="18"/>
      <c r="D544" s="18"/>
      <c r="E544" s="18"/>
      <c r="F544" s="85"/>
      <c r="H544" s="85"/>
    </row>
    <row r="545" spans="1:8" x14ac:dyDescent="0.2">
      <c r="A545" s="44"/>
      <c r="B545" s="41"/>
      <c r="C545" s="18"/>
      <c r="D545" s="18"/>
      <c r="E545" s="18"/>
      <c r="F545" s="85"/>
      <c r="H545" s="85"/>
    </row>
    <row r="546" spans="1:8" x14ac:dyDescent="0.2">
      <c r="A546" s="44"/>
      <c r="B546" s="41"/>
      <c r="C546" s="18"/>
      <c r="D546" s="18"/>
      <c r="E546" s="18"/>
      <c r="F546" s="85"/>
      <c r="H546" s="85"/>
    </row>
    <row r="547" spans="1:8" x14ac:dyDescent="0.2">
      <c r="A547" s="44"/>
      <c r="B547" s="41"/>
      <c r="C547" s="18"/>
      <c r="D547" s="18"/>
      <c r="E547" s="18"/>
      <c r="F547" s="85"/>
      <c r="H547" s="85"/>
    </row>
    <row r="548" spans="1:8" x14ac:dyDescent="0.2">
      <c r="A548" s="44"/>
      <c r="B548" s="41"/>
      <c r="C548" s="18"/>
      <c r="D548" s="18"/>
      <c r="E548" s="18"/>
      <c r="F548" s="85"/>
      <c r="H548" s="85"/>
    </row>
    <row r="549" spans="1:8" x14ac:dyDescent="0.2">
      <c r="A549" s="44"/>
      <c r="B549" s="41"/>
      <c r="C549" s="18"/>
      <c r="D549" s="18"/>
      <c r="E549" s="18"/>
      <c r="F549" s="85"/>
      <c r="H549" s="85"/>
    </row>
    <row r="550" spans="1:8" x14ac:dyDescent="0.2">
      <c r="A550" s="44"/>
      <c r="B550" s="41"/>
      <c r="C550" s="18"/>
      <c r="D550" s="18"/>
      <c r="E550" s="18"/>
      <c r="F550" s="85"/>
      <c r="H550" s="85"/>
    </row>
    <row r="551" spans="1:8" x14ac:dyDescent="0.2">
      <c r="A551" s="44"/>
      <c r="B551" s="41"/>
      <c r="C551" s="18"/>
      <c r="D551" s="18"/>
      <c r="E551" s="18"/>
      <c r="F551" s="85"/>
      <c r="H551" s="85"/>
    </row>
    <row r="552" spans="1:8" x14ac:dyDescent="0.2">
      <c r="A552" s="44"/>
      <c r="B552" s="41"/>
      <c r="C552" s="18"/>
      <c r="D552" s="18"/>
      <c r="E552" s="18"/>
      <c r="F552" s="85"/>
      <c r="H552" s="85"/>
    </row>
    <row r="553" spans="1:8" x14ac:dyDescent="0.2">
      <c r="A553" s="44"/>
      <c r="B553" s="41"/>
      <c r="C553" s="18"/>
      <c r="D553" s="18"/>
      <c r="E553" s="18"/>
      <c r="F553" s="85"/>
      <c r="H553" s="85"/>
    </row>
    <row r="554" spans="1:8" x14ac:dyDescent="0.2">
      <c r="A554" s="44"/>
      <c r="B554" s="41"/>
      <c r="C554" s="18"/>
      <c r="D554" s="18"/>
      <c r="E554" s="18"/>
      <c r="F554" s="85"/>
      <c r="H554" s="85"/>
    </row>
    <row r="555" spans="1:8" x14ac:dyDescent="0.2">
      <c r="A555" s="44"/>
      <c r="B555" s="41"/>
      <c r="C555" s="18"/>
      <c r="D555" s="18"/>
      <c r="E555" s="18"/>
      <c r="F555" s="85"/>
      <c r="H555" s="85"/>
    </row>
    <row r="556" spans="1:8" x14ac:dyDescent="0.2">
      <c r="A556" s="44"/>
      <c r="B556" s="41"/>
      <c r="C556" s="18"/>
      <c r="D556" s="18"/>
      <c r="E556" s="18"/>
      <c r="F556" s="85"/>
      <c r="H556" s="85"/>
    </row>
    <row r="557" spans="1:8" x14ac:dyDescent="0.2">
      <c r="A557" s="44"/>
      <c r="B557" s="41"/>
      <c r="C557" s="18"/>
      <c r="D557" s="18"/>
      <c r="E557" s="18"/>
      <c r="F557" s="85"/>
      <c r="H557" s="85"/>
    </row>
    <row r="558" spans="1:8" x14ac:dyDescent="0.2">
      <c r="A558" s="44"/>
      <c r="B558" s="41"/>
      <c r="C558" s="18"/>
      <c r="D558" s="18"/>
      <c r="E558" s="18"/>
      <c r="F558" s="85"/>
      <c r="H558" s="85"/>
    </row>
    <row r="559" spans="1:8" x14ac:dyDescent="0.2">
      <c r="A559" s="44"/>
      <c r="B559" s="41"/>
      <c r="C559" s="18"/>
      <c r="D559" s="18"/>
      <c r="E559" s="18"/>
      <c r="F559" s="85"/>
      <c r="H559" s="85"/>
    </row>
    <row r="560" spans="1:8" x14ac:dyDescent="0.2">
      <c r="A560" s="44"/>
      <c r="B560" s="41"/>
      <c r="C560" s="18"/>
      <c r="D560" s="18"/>
      <c r="E560" s="18"/>
      <c r="F560" s="85"/>
      <c r="H560" s="85"/>
    </row>
    <row r="561" spans="1:8" x14ac:dyDescent="0.2">
      <c r="A561" s="44"/>
      <c r="B561" s="41"/>
      <c r="C561" s="18"/>
      <c r="D561" s="18"/>
      <c r="E561" s="18"/>
      <c r="F561" s="85"/>
      <c r="H561" s="85"/>
    </row>
    <row r="562" spans="1:8" x14ac:dyDescent="0.2">
      <c r="A562" s="44"/>
      <c r="B562" s="41"/>
      <c r="C562" s="18"/>
      <c r="D562" s="18"/>
      <c r="E562" s="18"/>
      <c r="F562" s="85"/>
      <c r="H562" s="85"/>
    </row>
    <row r="563" spans="1:8" x14ac:dyDescent="0.2">
      <c r="A563" s="44"/>
      <c r="B563" s="41"/>
      <c r="C563" s="18"/>
      <c r="D563" s="18"/>
      <c r="E563" s="18"/>
      <c r="F563" s="85"/>
      <c r="H563" s="85"/>
    </row>
    <row r="564" spans="1:8" x14ac:dyDescent="0.2">
      <c r="A564" s="44"/>
      <c r="B564" s="41"/>
      <c r="C564" s="18"/>
      <c r="D564" s="18"/>
      <c r="E564" s="18"/>
      <c r="F564" s="85"/>
      <c r="H564" s="85"/>
    </row>
    <row r="565" spans="1:8" x14ac:dyDescent="0.2">
      <c r="A565" s="44"/>
      <c r="B565" s="41"/>
      <c r="C565" s="18"/>
      <c r="D565" s="18"/>
      <c r="E565" s="18"/>
      <c r="F565" s="85"/>
      <c r="H565" s="85"/>
    </row>
    <row r="566" spans="1:8" x14ac:dyDescent="0.2">
      <c r="A566" s="44"/>
      <c r="B566" s="41"/>
      <c r="C566" s="18"/>
      <c r="D566" s="18"/>
      <c r="E566" s="18"/>
      <c r="F566" s="85"/>
      <c r="H566" s="85"/>
    </row>
    <row r="567" spans="1:8" x14ac:dyDescent="0.2">
      <c r="A567" s="44"/>
      <c r="B567" s="41"/>
      <c r="C567" s="18"/>
      <c r="D567" s="18"/>
      <c r="E567" s="18"/>
      <c r="F567" s="85"/>
      <c r="H567" s="85"/>
    </row>
    <row r="568" spans="1:8" x14ac:dyDescent="0.2">
      <c r="A568" s="44"/>
      <c r="B568" s="41"/>
      <c r="C568" s="18"/>
      <c r="D568" s="18"/>
      <c r="E568" s="18"/>
      <c r="F568" s="85"/>
      <c r="H568" s="85"/>
    </row>
    <row r="569" spans="1:8" x14ac:dyDescent="0.2">
      <c r="A569" s="44"/>
      <c r="B569" s="41"/>
      <c r="C569" s="18"/>
      <c r="D569" s="18"/>
      <c r="E569" s="18"/>
      <c r="F569" s="85"/>
      <c r="H569" s="85"/>
    </row>
    <row r="570" spans="1:8" x14ac:dyDescent="0.2">
      <c r="A570" s="44"/>
      <c r="B570" s="41"/>
      <c r="C570" s="18"/>
      <c r="D570" s="18"/>
      <c r="E570" s="18"/>
      <c r="F570" s="85"/>
      <c r="H570" s="85"/>
    </row>
    <row r="571" spans="1:8" x14ac:dyDescent="0.2">
      <c r="A571" s="44"/>
      <c r="B571" s="41"/>
      <c r="C571" s="18"/>
      <c r="D571" s="18"/>
      <c r="E571" s="18"/>
      <c r="F571" s="85"/>
      <c r="H571" s="85"/>
    </row>
    <row r="572" spans="1:8" x14ac:dyDescent="0.2">
      <c r="A572" s="44"/>
      <c r="B572" s="41"/>
      <c r="C572" s="18"/>
      <c r="D572" s="18"/>
      <c r="E572" s="18"/>
      <c r="F572" s="85"/>
      <c r="H572" s="85"/>
    </row>
    <row r="573" spans="1:8" x14ac:dyDescent="0.2">
      <c r="A573" s="44"/>
      <c r="B573" s="41"/>
      <c r="C573" s="18"/>
      <c r="D573" s="18"/>
      <c r="E573" s="18"/>
      <c r="F573" s="85"/>
      <c r="H573" s="85"/>
    </row>
    <row r="574" spans="1:8" x14ac:dyDescent="0.2">
      <c r="A574" s="44"/>
      <c r="B574" s="41"/>
      <c r="C574" s="18"/>
      <c r="D574" s="18"/>
      <c r="E574" s="18"/>
      <c r="F574" s="85"/>
      <c r="H574" s="85"/>
    </row>
    <row r="575" spans="1:8" x14ac:dyDescent="0.2">
      <c r="A575" s="44"/>
      <c r="B575" s="41"/>
      <c r="C575" s="18"/>
      <c r="D575" s="18"/>
      <c r="E575" s="18"/>
      <c r="F575" s="85"/>
      <c r="G575" s="85"/>
      <c r="H575" s="85"/>
    </row>
    <row r="576" spans="1:8" x14ac:dyDescent="0.2">
      <c r="A576" s="44"/>
      <c r="B576" s="41"/>
      <c r="C576" s="18"/>
      <c r="D576" s="18"/>
      <c r="E576" s="18"/>
      <c r="F576" s="85"/>
      <c r="G576" s="85"/>
      <c r="H576" s="85"/>
    </row>
    <row r="577" spans="1:8" x14ac:dyDescent="0.2">
      <c r="A577" s="44"/>
      <c r="B577" s="41"/>
      <c r="C577" s="18"/>
      <c r="D577" s="18"/>
      <c r="E577" s="18"/>
      <c r="F577" s="85"/>
      <c r="G577" s="85"/>
      <c r="H577" s="85"/>
    </row>
    <row r="578" spans="1:8" x14ac:dyDescent="0.2">
      <c r="A578" s="44"/>
      <c r="B578" s="41"/>
      <c r="C578" s="18"/>
      <c r="D578" s="18"/>
      <c r="E578" s="18"/>
      <c r="F578" s="85"/>
      <c r="G578" s="85"/>
      <c r="H578" s="85"/>
    </row>
    <row r="579" spans="1:8" x14ac:dyDescent="0.2">
      <c r="A579" s="44"/>
      <c r="B579" s="41"/>
      <c r="C579" s="18"/>
      <c r="D579" s="18"/>
      <c r="E579" s="18"/>
      <c r="F579" s="85"/>
      <c r="G579" s="85"/>
      <c r="H579" s="85"/>
    </row>
    <row r="580" spans="1:8" x14ac:dyDescent="0.2">
      <c r="A580" s="44"/>
      <c r="B580" s="41"/>
      <c r="C580" s="18"/>
      <c r="D580" s="18"/>
      <c r="E580" s="18"/>
      <c r="F580" s="85"/>
      <c r="G580" s="85"/>
      <c r="H580" s="85"/>
    </row>
    <row r="581" spans="1:8" x14ac:dyDescent="0.2">
      <c r="A581" s="44"/>
      <c r="B581" s="41"/>
      <c r="C581" s="18"/>
      <c r="D581" s="18"/>
      <c r="E581" s="18"/>
      <c r="F581" s="85"/>
      <c r="G581" s="85"/>
      <c r="H581" s="85"/>
    </row>
    <row r="582" spans="1:8" x14ac:dyDescent="0.2">
      <c r="A582" s="44"/>
      <c r="B582" s="41"/>
      <c r="C582" s="18"/>
      <c r="D582" s="18"/>
      <c r="E582" s="18"/>
      <c r="F582" s="85"/>
      <c r="G582" s="85"/>
      <c r="H582" s="85"/>
    </row>
    <row r="583" spans="1:8" x14ac:dyDescent="0.2">
      <c r="A583" s="44"/>
      <c r="B583" s="41"/>
      <c r="C583" s="18"/>
      <c r="D583" s="18"/>
      <c r="E583" s="18"/>
      <c r="F583" s="85"/>
      <c r="G583" s="85"/>
      <c r="H583" s="85"/>
    </row>
    <row r="584" spans="1:8" x14ac:dyDescent="0.2">
      <c r="A584" s="44"/>
      <c r="B584" s="41"/>
      <c r="C584" s="18"/>
      <c r="D584" s="18"/>
      <c r="E584" s="18"/>
      <c r="F584" s="85"/>
      <c r="G584" s="85"/>
      <c r="H584" s="85"/>
    </row>
    <row r="585" spans="1:8" x14ac:dyDescent="0.2">
      <c r="A585" s="44"/>
      <c r="B585" s="41"/>
      <c r="C585" s="18"/>
      <c r="D585" s="18"/>
      <c r="E585" s="18"/>
      <c r="F585" s="85"/>
      <c r="G585" s="85"/>
      <c r="H585" s="85"/>
    </row>
    <row r="586" spans="1:8" x14ac:dyDescent="0.2">
      <c r="A586" s="44"/>
      <c r="B586" s="41"/>
      <c r="C586" s="18"/>
      <c r="D586" s="18"/>
      <c r="E586" s="18"/>
      <c r="F586" s="85"/>
      <c r="G586" s="85"/>
      <c r="H586" s="85"/>
    </row>
    <row r="587" spans="1:8" x14ac:dyDescent="0.2">
      <c r="A587" s="44"/>
      <c r="B587" s="41"/>
      <c r="C587" s="18"/>
      <c r="D587" s="18"/>
      <c r="E587" s="18"/>
      <c r="F587" s="85"/>
      <c r="G587" s="85"/>
      <c r="H587" s="85"/>
    </row>
    <row r="588" spans="1:8" x14ac:dyDescent="0.2">
      <c r="A588" s="44"/>
      <c r="B588" s="41"/>
      <c r="C588" s="18"/>
      <c r="D588" s="18"/>
      <c r="E588" s="18"/>
      <c r="F588" s="85"/>
      <c r="G588" s="85"/>
      <c r="H588" s="85"/>
    </row>
    <row r="589" spans="1:8" x14ac:dyDescent="0.2">
      <c r="A589" s="44"/>
      <c r="B589" s="41"/>
      <c r="C589" s="18"/>
      <c r="D589" s="18"/>
      <c r="E589" s="18"/>
      <c r="F589" s="85"/>
      <c r="G589" s="85"/>
      <c r="H589" s="85"/>
    </row>
    <row r="590" spans="1:8" x14ac:dyDescent="0.2">
      <c r="A590" s="44"/>
      <c r="B590" s="41"/>
      <c r="C590" s="18"/>
      <c r="D590" s="18"/>
      <c r="E590" s="18"/>
      <c r="F590" s="85"/>
      <c r="G590" s="85"/>
      <c r="H590" s="85"/>
    </row>
    <row r="591" spans="1:8" x14ac:dyDescent="0.2">
      <c r="A591" s="44"/>
      <c r="B591" s="41"/>
      <c r="C591" s="18"/>
      <c r="D591" s="18"/>
      <c r="E591" s="18"/>
      <c r="F591" s="85"/>
      <c r="G591" s="85"/>
      <c r="H591" s="85"/>
    </row>
    <row r="592" spans="1:8" x14ac:dyDescent="0.2">
      <c r="A592" s="44"/>
      <c r="B592" s="41"/>
      <c r="C592" s="18"/>
      <c r="D592" s="18"/>
      <c r="E592" s="18"/>
      <c r="F592" s="85"/>
      <c r="G592" s="85"/>
    </row>
    <row r="593" spans="1:7" x14ac:dyDescent="0.2">
      <c r="A593" s="44"/>
      <c r="B593" s="41"/>
      <c r="C593" s="18"/>
      <c r="D593" s="18"/>
      <c r="E593" s="18"/>
      <c r="G593" s="85"/>
    </row>
    <row r="594" spans="1:7" x14ac:dyDescent="0.2">
      <c r="A594" s="44"/>
      <c r="B594" s="41"/>
      <c r="C594" s="18"/>
      <c r="D594" s="18"/>
      <c r="E594" s="18"/>
      <c r="F594" s="85"/>
      <c r="G594" s="85"/>
    </row>
    <row r="595" spans="1:7" x14ac:dyDescent="0.2">
      <c r="A595" s="44"/>
      <c r="B595" s="41"/>
      <c r="C595" s="18"/>
      <c r="D595" s="18"/>
      <c r="E595" s="18"/>
      <c r="F595" s="85"/>
      <c r="G595" s="85"/>
    </row>
    <row r="596" spans="1:7" x14ac:dyDescent="0.2">
      <c r="A596" s="44"/>
      <c r="B596" s="41"/>
      <c r="C596" s="18"/>
      <c r="D596" s="18"/>
      <c r="E596" s="18"/>
      <c r="F596" s="85"/>
    </row>
    <row r="597" spans="1:7" x14ac:dyDescent="0.2">
      <c r="A597" s="44"/>
      <c r="B597" s="41"/>
      <c r="C597" s="18"/>
      <c r="D597" s="18"/>
      <c r="E597" s="18"/>
      <c r="F597" s="85"/>
    </row>
    <row r="598" spans="1:7" x14ac:dyDescent="0.2">
      <c r="A598" s="41"/>
      <c r="B598" s="41"/>
      <c r="C598" s="18"/>
      <c r="D598" s="18"/>
      <c r="E598" s="18"/>
      <c r="F598" s="85"/>
    </row>
    <row r="599" spans="1:7" x14ac:dyDescent="0.2">
      <c r="A599" s="41"/>
      <c r="B599" s="41"/>
      <c r="C599" s="18"/>
      <c r="D599" s="18"/>
      <c r="E599" s="18"/>
      <c r="F599" s="85"/>
    </row>
    <row r="600" spans="1:7" x14ac:dyDescent="0.2">
      <c r="A600" s="41"/>
      <c r="B600" s="41"/>
      <c r="C600" s="18"/>
      <c r="D600" s="18"/>
      <c r="E600" s="18"/>
    </row>
    <row r="601" spans="1:7" x14ac:dyDescent="0.2">
      <c r="A601" s="41"/>
      <c r="B601" s="41"/>
      <c r="C601" s="18"/>
      <c r="D601" s="18"/>
      <c r="E601" s="18"/>
      <c r="F601" s="85"/>
    </row>
    <row r="602" spans="1:7" x14ac:dyDescent="0.2">
      <c r="A602" s="41"/>
      <c r="B602" s="41"/>
      <c r="C602" s="18"/>
      <c r="D602" s="18"/>
      <c r="E602" s="18"/>
      <c r="F602" s="86"/>
    </row>
    <row r="603" spans="1:7" x14ac:dyDescent="0.2">
      <c r="A603" s="41"/>
      <c r="B603" s="41"/>
      <c r="C603" s="18"/>
      <c r="D603" s="18"/>
      <c r="E603" s="18"/>
      <c r="F603" s="85"/>
    </row>
    <row r="604" spans="1:7" x14ac:dyDescent="0.2">
      <c r="A604" s="41"/>
      <c r="B604" s="41"/>
      <c r="C604" s="18"/>
      <c r="D604" s="18"/>
      <c r="E604" s="18"/>
    </row>
    <row r="605" spans="1:7" x14ac:dyDescent="0.2">
      <c r="A605" s="41"/>
      <c r="B605" s="41"/>
      <c r="C605" s="18"/>
      <c r="D605" s="18"/>
      <c r="E605" s="18"/>
    </row>
    <row r="606" spans="1:7" x14ac:dyDescent="0.2">
      <c r="A606" s="41"/>
      <c r="B606" s="41"/>
      <c r="C606" s="18"/>
      <c r="D606" s="18"/>
      <c r="E606" s="18"/>
      <c r="F606" s="85"/>
    </row>
    <row r="607" spans="1:7" x14ac:dyDescent="0.2">
      <c r="A607" s="41"/>
      <c r="B607" s="41"/>
      <c r="C607" s="18"/>
      <c r="D607" s="18"/>
      <c r="E607" s="18"/>
      <c r="F607" s="85"/>
    </row>
    <row r="608" spans="1:7" x14ac:dyDescent="0.2">
      <c r="A608" s="41"/>
      <c r="B608" s="41"/>
      <c r="C608" s="18"/>
      <c r="D608" s="18"/>
      <c r="E608" s="18"/>
      <c r="F608" s="85"/>
    </row>
    <row r="609" spans="1:6" x14ac:dyDescent="0.2">
      <c r="A609" s="41"/>
      <c r="B609" s="41"/>
      <c r="C609" s="18"/>
      <c r="D609" s="18"/>
      <c r="E609" s="18"/>
      <c r="F609" s="85"/>
    </row>
    <row r="610" spans="1:6" x14ac:dyDescent="0.2">
      <c r="A610" s="41"/>
      <c r="B610" s="41"/>
      <c r="C610" s="18"/>
      <c r="D610" s="18"/>
      <c r="E610" s="18"/>
      <c r="F610" s="85"/>
    </row>
    <row r="611" spans="1:6" x14ac:dyDescent="0.2">
      <c r="A611" s="41"/>
      <c r="B611" s="41"/>
      <c r="C611" s="18"/>
      <c r="D611" s="18"/>
      <c r="E611" s="18"/>
      <c r="F611" s="85"/>
    </row>
    <row r="612" spans="1:6" x14ac:dyDescent="0.2">
      <c r="A612" s="44"/>
      <c r="B612" s="41"/>
      <c r="C612" s="18"/>
      <c r="D612" s="18"/>
      <c r="E612" s="18"/>
      <c r="F612" s="85"/>
    </row>
    <row r="613" spans="1:6" x14ac:dyDescent="0.2">
      <c r="A613" s="44"/>
      <c r="B613" s="41"/>
      <c r="C613" s="18"/>
      <c r="D613" s="18"/>
      <c r="E613" s="18"/>
      <c r="F613" s="85"/>
    </row>
    <row r="614" spans="1:6" x14ac:dyDescent="0.2">
      <c r="A614" s="44"/>
      <c r="B614" s="41"/>
      <c r="C614" s="18"/>
      <c r="D614" s="18"/>
      <c r="E614" s="18"/>
      <c r="F614" s="85"/>
    </row>
    <row r="615" spans="1:6" x14ac:dyDescent="0.2">
      <c r="A615" s="44"/>
      <c r="B615" s="41"/>
      <c r="C615" s="18"/>
      <c r="D615" s="18"/>
      <c r="E615" s="18"/>
      <c r="F615" s="85"/>
    </row>
    <row r="616" spans="1:6" x14ac:dyDescent="0.2">
      <c r="A616" s="44"/>
      <c r="B616" s="41"/>
      <c r="C616" s="18"/>
      <c r="D616" s="18"/>
      <c r="E616" s="18"/>
      <c r="F616" s="85"/>
    </row>
    <row r="617" spans="1:6" x14ac:dyDescent="0.2">
      <c r="A617" s="44"/>
      <c r="B617" s="41"/>
      <c r="C617" s="18"/>
      <c r="D617" s="18"/>
      <c r="E617" s="18"/>
      <c r="F617" s="85"/>
    </row>
    <row r="618" spans="1:6" x14ac:dyDescent="0.2">
      <c r="A618" s="44"/>
      <c r="B618" s="41"/>
      <c r="C618" s="18"/>
      <c r="D618" s="18"/>
      <c r="E618" s="18"/>
      <c r="F618" s="85"/>
    </row>
    <row r="619" spans="1:6" x14ac:dyDescent="0.2">
      <c r="A619" s="44"/>
      <c r="B619" s="41"/>
      <c r="C619" s="18"/>
      <c r="D619" s="18"/>
      <c r="E619" s="18"/>
      <c r="F619" s="85"/>
    </row>
    <row r="620" spans="1:6" x14ac:dyDescent="0.2">
      <c r="A620" s="44"/>
      <c r="B620" s="41"/>
      <c r="C620" s="18"/>
      <c r="D620" s="18"/>
      <c r="E620" s="18"/>
      <c r="F620" s="85"/>
    </row>
    <row r="621" spans="1:6" x14ac:dyDescent="0.2">
      <c r="A621" s="44"/>
      <c r="B621" s="41"/>
      <c r="C621" s="18"/>
      <c r="D621" s="18"/>
      <c r="E621" s="18"/>
      <c r="F621" s="85"/>
    </row>
    <row r="622" spans="1:6" x14ac:dyDescent="0.2">
      <c r="A622" s="44"/>
      <c r="B622" s="41"/>
      <c r="C622" s="18"/>
      <c r="D622" s="18"/>
      <c r="E622" s="18"/>
      <c r="F622" s="85"/>
    </row>
    <row r="623" spans="1:6" x14ac:dyDescent="0.2">
      <c r="A623" s="44"/>
      <c r="B623" s="41"/>
      <c r="C623" s="18"/>
      <c r="D623" s="18"/>
      <c r="E623" s="18"/>
      <c r="F623" s="85"/>
    </row>
    <row r="624" spans="1:6" x14ac:dyDescent="0.2">
      <c r="A624" s="44"/>
      <c r="B624" s="41"/>
      <c r="C624" s="18"/>
      <c r="D624" s="18"/>
      <c r="E624" s="18"/>
      <c r="F624" s="85"/>
    </row>
    <row r="625" spans="1:6" x14ac:dyDescent="0.2">
      <c r="A625" s="44"/>
      <c r="B625" s="41"/>
      <c r="C625" s="18"/>
      <c r="D625" s="18"/>
      <c r="E625" s="18"/>
      <c r="F625" s="85"/>
    </row>
    <row r="626" spans="1:6" x14ac:dyDescent="0.2">
      <c r="A626" s="44"/>
      <c r="B626" s="41"/>
      <c r="C626" s="18"/>
      <c r="D626" s="18"/>
      <c r="E626" s="18"/>
      <c r="F626" s="85"/>
    </row>
    <row r="627" spans="1:6" x14ac:dyDescent="0.2">
      <c r="A627" s="44"/>
      <c r="B627" s="41"/>
      <c r="C627" s="18"/>
      <c r="D627" s="18"/>
      <c r="E627" s="18"/>
      <c r="F627" s="85"/>
    </row>
    <row r="628" spans="1:6" x14ac:dyDescent="0.2">
      <c r="A628" s="44"/>
      <c r="B628" s="41"/>
      <c r="C628" s="18"/>
      <c r="D628" s="18"/>
      <c r="E628" s="18"/>
      <c r="F628" s="85"/>
    </row>
    <row r="629" spans="1:6" x14ac:dyDescent="0.2">
      <c r="A629" s="44"/>
      <c r="B629" s="41"/>
      <c r="C629" s="18"/>
      <c r="D629" s="18"/>
      <c r="E629" s="18"/>
      <c r="F629" s="85"/>
    </row>
    <row r="630" spans="1:6" x14ac:dyDescent="0.2">
      <c r="A630" s="44"/>
      <c r="B630" s="41"/>
      <c r="C630" s="18"/>
      <c r="D630" s="18"/>
      <c r="E630" s="18"/>
      <c r="F630" s="85"/>
    </row>
    <row r="631" spans="1:6" x14ac:dyDescent="0.2">
      <c r="A631" s="44"/>
      <c r="B631" s="41"/>
      <c r="C631" s="18"/>
      <c r="D631" s="18"/>
      <c r="E631" s="18"/>
      <c r="F631" s="85"/>
    </row>
    <row r="632" spans="1:6" x14ac:dyDescent="0.2">
      <c r="A632" s="44"/>
      <c r="B632" s="41"/>
      <c r="C632" s="18"/>
      <c r="D632" s="18"/>
      <c r="E632" s="18"/>
      <c r="F632" s="85"/>
    </row>
    <row r="633" spans="1:6" x14ac:dyDescent="0.2">
      <c r="A633" s="44"/>
      <c r="B633" s="41"/>
      <c r="C633" s="18"/>
      <c r="D633" s="18"/>
      <c r="E633" s="18"/>
      <c r="F633" s="85"/>
    </row>
    <row r="634" spans="1:6" x14ac:dyDescent="0.2">
      <c r="A634" s="44"/>
      <c r="B634" s="41"/>
      <c r="C634" s="18"/>
      <c r="D634" s="18"/>
      <c r="E634" s="18"/>
      <c r="F634" s="85"/>
    </row>
    <row r="635" spans="1:6" x14ac:dyDescent="0.2">
      <c r="A635" s="44"/>
      <c r="B635" s="41"/>
      <c r="C635" s="18"/>
      <c r="D635" s="18"/>
      <c r="E635" s="18"/>
      <c r="F635" s="85"/>
    </row>
    <row r="636" spans="1:6" x14ac:dyDescent="0.2">
      <c r="A636" s="44"/>
      <c r="B636" s="41"/>
      <c r="C636" s="18"/>
      <c r="D636" s="18"/>
      <c r="E636" s="18"/>
      <c r="F636" s="85"/>
    </row>
    <row r="637" spans="1:6" x14ac:dyDescent="0.2">
      <c r="A637" s="44"/>
      <c r="B637" s="41"/>
      <c r="C637" s="18"/>
      <c r="D637" s="18"/>
      <c r="E637" s="18"/>
      <c r="F637" s="85"/>
    </row>
    <row r="638" spans="1:6" x14ac:dyDescent="0.2">
      <c r="A638" s="44"/>
      <c r="B638" s="41"/>
      <c r="C638" s="18"/>
      <c r="D638" s="18"/>
      <c r="E638" s="18"/>
      <c r="F638" s="85"/>
    </row>
    <row r="639" spans="1:6" x14ac:dyDescent="0.2">
      <c r="A639" s="44"/>
      <c r="B639" s="41"/>
      <c r="C639" s="18"/>
      <c r="D639" s="18"/>
      <c r="E639" s="18"/>
      <c r="F639" s="85"/>
    </row>
    <row r="640" spans="1:6" x14ac:dyDescent="0.2">
      <c r="A640" s="44"/>
      <c r="B640" s="41"/>
      <c r="C640" s="18"/>
      <c r="D640" s="18"/>
      <c r="E640" s="18"/>
      <c r="F640" s="85"/>
    </row>
    <row r="641" spans="1:6" x14ac:dyDescent="0.2">
      <c r="A641" s="44"/>
      <c r="B641" s="41"/>
      <c r="C641" s="18"/>
      <c r="D641" s="18"/>
      <c r="E641" s="18"/>
      <c r="F641" s="85"/>
    </row>
    <row r="642" spans="1:6" x14ac:dyDescent="0.2">
      <c r="A642" s="44"/>
      <c r="B642" s="41"/>
      <c r="C642" s="18"/>
      <c r="D642" s="18"/>
      <c r="E642" s="18"/>
      <c r="F642" s="85"/>
    </row>
    <row r="643" spans="1:6" x14ac:dyDescent="0.2">
      <c r="A643" s="44"/>
      <c r="B643" s="41"/>
      <c r="C643" s="18"/>
      <c r="D643" s="18"/>
      <c r="E643" s="18"/>
      <c r="F643" s="85"/>
    </row>
    <row r="644" spans="1:6" x14ac:dyDescent="0.2">
      <c r="A644" s="44"/>
      <c r="B644" s="41"/>
      <c r="C644" s="18"/>
      <c r="D644" s="18"/>
      <c r="E644" s="18"/>
      <c r="F644" s="85"/>
    </row>
    <row r="645" spans="1:6" x14ac:dyDescent="0.2">
      <c r="A645" s="44"/>
      <c r="B645" s="41"/>
      <c r="C645" s="18"/>
      <c r="D645" s="18"/>
      <c r="E645" s="18"/>
      <c r="F645" s="85"/>
    </row>
    <row r="646" spans="1:6" x14ac:dyDescent="0.2">
      <c r="A646" s="44"/>
      <c r="B646" s="41"/>
      <c r="C646" s="18"/>
      <c r="D646" s="18"/>
      <c r="E646" s="18"/>
      <c r="F646" s="85"/>
    </row>
    <row r="647" spans="1:6" x14ac:dyDescent="0.2">
      <c r="A647" s="44"/>
      <c r="B647" s="41"/>
      <c r="C647" s="18"/>
      <c r="D647" s="18"/>
      <c r="E647" s="18"/>
      <c r="F647" s="85"/>
    </row>
    <row r="648" spans="1:6" x14ac:dyDescent="0.2">
      <c r="A648" s="44"/>
      <c r="B648" s="41"/>
      <c r="C648" s="18"/>
      <c r="D648" s="18"/>
      <c r="E648" s="18"/>
      <c r="F648" s="85"/>
    </row>
    <row r="649" spans="1:6" x14ac:dyDescent="0.2">
      <c r="A649" s="44"/>
      <c r="B649" s="41"/>
      <c r="C649" s="18"/>
      <c r="D649" s="18"/>
      <c r="E649" s="18"/>
      <c r="F649" s="85"/>
    </row>
    <row r="650" spans="1:6" x14ac:dyDescent="0.2">
      <c r="A650" s="44"/>
      <c r="B650" s="41"/>
      <c r="C650" s="18"/>
      <c r="D650" s="18"/>
      <c r="E650" s="18"/>
      <c r="F650" s="85"/>
    </row>
    <row r="651" spans="1:6" x14ac:dyDescent="0.2">
      <c r="A651" s="44"/>
      <c r="B651" s="41"/>
      <c r="C651" s="18"/>
      <c r="D651" s="18"/>
      <c r="E651" s="18"/>
      <c r="F651" s="85"/>
    </row>
    <row r="652" spans="1:6" x14ac:dyDescent="0.2">
      <c r="A652" s="44"/>
      <c r="B652" s="41"/>
      <c r="C652" s="18"/>
      <c r="D652" s="18"/>
      <c r="E652" s="18"/>
      <c r="F652" s="85"/>
    </row>
    <row r="653" spans="1:6" x14ac:dyDescent="0.2">
      <c r="A653" s="44"/>
      <c r="B653" s="41"/>
      <c r="C653" s="18"/>
      <c r="D653" s="18"/>
      <c r="E653" s="18"/>
      <c r="F653" s="85"/>
    </row>
    <row r="654" spans="1:6" x14ac:dyDescent="0.2">
      <c r="A654" s="44"/>
      <c r="B654" s="41"/>
      <c r="C654" s="18"/>
      <c r="D654" s="18"/>
      <c r="E654" s="18"/>
      <c r="F654" s="85"/>
    </row>
    <row r="655" spans="1:6" x14ac:dyDescent="0.2">
      <c r="A655" s="44"/>
      <c r="B655" s="41"/>
      <c r="C655" s="18"/>
      <c r="D655" s="18"/>
      <c r="E655" s="18"/>
      <c r="F655" s="85"/>
    </row>
    <row r="656" spans="1:6" x14ac:dyDescent="0.2">
      <c r="A656" s="44"/>
      <c r="B656" s="41"/>
      <c r="C656" s="18"/>
      <c r="D656" s="18"/>
      <c r="E656" s="18"/>
      <c r="F656" s="85"/>
    </row>
    <row r="657" spans="1:6" x14ac:dyDescent="0.2">
      <c r="A657" s="44"/>
      <c r="B657" s="41"/>
      <c r="C657" s="18"/>
      <c r="D657" s="18"/>
      <c r="E657" s="18"/>
      <c r="F657" s="85"/>
    </row>
    <row r="658" spans="1:6" x14ac:dyDescent="0.2">
      <c r="A658" s="44"/>
      <c r="B658" s="41"/>
      <c r="C658" s="18"/>
      <c r="D658" s="18"/>
      <c r="E658" s="18"/>
      <c r="F658" s="85"/>
    </row>
    <row r="659" spans="1:6" x14ac:dyDescent="0.2">
      <c r="A659" s="44"/>
      <c r="B659" s="41"/>
      <c r="C659" s="18"/>
      <c r="D659" s="18"/>
      <c r="E659" s="18"/>
      <c r="F659" s="85"/>
    </row>
    <row r="660" spans="1:6" x14ac:dyDescent="0.2">
      <c r="A660" s="44"/>
      <c r="B660" s="41"/>
      <c r="C660" s="18"/>
      <c r="D660" s="18"/>
      <c r="E660" s="18"/>
      <c r="F660" s="85"/>
    </row>
    <row r="661" spans="1:6" x14ac:dyDescent="0.2">
      <c r="A661" s="41"/>
      <c r="B661" s="41"/>
      <c r="C661" s="18"/>
      <c r="D661" s="18"/>
      <c r="E661" s="18"/>
      <c r="F661" s="85"/>
    </row>
    <row r="662" spans="1:6" x14ac:dyDescent="0.2">
      <c r="A662" s="41"/>
      <c r="B662" s="41"/>
      <c r="C662" s="18"/>
      <c r="D662" s="18"/>
      <c r="E662" s="18"/>
      <c r="F662" s="85"/>
    </row>
    <row r="663" spans="1:6" x14ac:dyDescent="0.2">
      <c r="A663" s="41"/>
      <c r="B663" s="41"/>
      <c r="C663" s="18"/>
      <c r="D663" s="18"/>
      <c r="E663" s="18"/>
      <c r="F663" s="85"/>
    </row>
    <row r="664" spans="1:6" x14ac:dyDescent="0.2">
      <c r="A664" s="41"/>
      <c r="B664" s="41"/>
      <c r="C664" s="18"/>
      <c r="D664" s="18"/>
      <c r="E664" s="18"/>
      <c r="F664" s="85"/>
    </row>
    <row r="665" spans="1:6" x14ac:dyDescent="0.2">
      <c r="A665" s="41"/>
      <c r="B665" s="41"/>
      <c r="C665" s="18"/>
      <c r="D665" s="18"/>
      <c r="E665" s="18"/>
      <c r="F665" s="85"/>
    </row>
    <row r="666" spans="1:6" x14ac:dyDescent="0.2">
      <c r="A666" s="41"/>
      <c r="B666" s="41"/>
      <c r="C666" s="18"/>
      <c r="D666" s="18"/>
      <c r="E666" s="18"/>
      <c r="F666" s="85"/>
    </row>
    <row r="667" spans="1:6" s="90" customFormat="1" x14ac:dyDescent="0.2">
      <c r="A667" s="44"/>
      <c r="B667" s="41"/>
      <c r="C667" s="18"/>
      <c r="D667" s="18"/>
      <c r="E667" s="18"/>
      <c r="F667" s="89"/>
    </row>
    <row r="668" spans="1:6" x14ac:dyDescent="0.2">
      <c r="A668" s="44"/>
      <c r="B668" s="41"/>
      <c r="C668" s="18"/>
      <c r="D668" s="18"/>
      <c r="E668" s="18"/>
      <c r="F668" s="85"/>
    </row>
    <row r="669" spans="1:6" x14ac:dyDescent="0.2">
      <c r="A669" s="44"/>
      <c r="B669" s="41"/>
      <c r="C669" s="18"/>
      <c r="D669" s="18"/>
      <c r="E669" s="18"/>
      <c r="F669" s="85"/>
    </row>
    <row r="670" spans="1:6" x14ac:dyDescent="0.2">
      <c r="A670" s="44"/>
      <c r="B670" s="41"/>
      <c r="C670" s="18"/>
      <c r="D670" s="18"/>
      <c r="E670" s="18"/>
      <c r="F670" s="85"/>
    </row>
    <row r="671" spans="1:6" x14ac:dyDescent="0.2">
      <c r="A671" s="44"/>
      <c r="B671" s="41"/>
      <c r="C671" s="18"/>
      <c r="D671" s="18"/>
      <c r="E671" s="18"/>
      <c r="F671" s="85"/>
    </row>
    <row r="672" spans="1:6" x14ac:dyDescent="0.2">
      <c r="A672" s="44"/>
      <c r="B672" s="41"/>
      <c r="C672" s="18"/>
      <c r="D672" s="18"/>
      <c r="E672" s="18"/>
      <c r="F672" s="85"/>
    </row>
    <row r="673" spans="1:6" x14ac:dyDescent="0.2">
      <c r="A673" s="44"/>
      <c r="B673" s="41"/>
      <c r="C673" s="18"/>
      <c r="D673" s="18"/>
      <c r="E673" s="18"/>
      <c r="F673" s="85"/>
    </row>
    <row r="674" spans="1:6" x14ac:dyDescent="0.2">
      <c r="A674" s="44"/>
      <c r="B674" s="41"/>
      <c r="C674" s="18"/>
      <c r="D674" s="18"/>
      <c r="E674" s="18"/>
      <c r="F674" s="85"/>
    </row>
    <row r="675" spans="1:6" x14ac:dyDescent="0.2">
      <c r="A675" s="44"/>
      <c r="B675" s="41"/>
      <c r="C675" s="18"/>
      <c r="D675" s="18"/>
      <c r="E675" s="18"/>
      <c r="F675" s="85"/>
    </row>
    <row r="676" spans="1:6" x14ac:dyDescent="0.2">
      <c r="A676" s="44"/>
      <c r="B676" s="41"/>
      <c r="C676" s="18"/>
      <c r="D676" s="18"/>
      <c r="E676" s="18"/>
      <c r="F676" s="85"/>
    </row>
    <row r="677" spans="1:6" x14ac:dyDescent="0.2">
      <c r="A677" s="44"/>
      <c r="B677" s="41"/>
      <c r="C677" s="18"/>
      <c r="D677" s="18"/>
      <c r="E677" s="18"/>
      <c r="F677" s="85"/>
    </row>
    <row r="678" spans="1:6" x14ac:dyDescent="0.2">
      <c r="A678" s="44"/>
      <c r="B678" s="41"/>
      <c r="C678" s="18"/>
      <c r="D678" s="18"/>
      <c r="E678" s="18"/>
      <c r="F678" s="85"/>
    </row>
    <row r="679" spans="1:6" x14ac:dyDescent="0.2">
      <c r="A679" s="44"/>
      <c r="B679" s="41"/>
      <c r="C679" s="18"/>
      <c r="D679" s="18"/>
      <c r="E679" s="18"/>
      <c r="F679" s="85"/>
    </row>
    <row r="680" spans="1:6" x14ac:dyDescent="0.2">
      <c r="A680" s="44"/>
      <c r="B680" s="41"/>
      <c r="C680" s="18"/>
      <c r="D680" s="18"/>
      <c r="E680" s="18"/>
      <c r="F680" s="85"/>
    </row>
    <row r="681" spans="1:6" x14ac:dyDescent="0.2">
      <c r="A681" s="41"/>
      <c r="B681" s="41"/>
      <c r="C681" s="18"/>
      <c r="D681" s="18"/>
      <c r="E681" s="18"/>
      <c r="F681" s="85"/>
    </row>
    <row r="682" spans="1:6" x14ac:dyDescent="0.2">
      <c r="A682" s="41"/>
      <c r="B682" s="41"/>
      <c r="C682" s="18"/>
      <c r="D682" s="18"/>
      <c r="E682" s="18"/>
      <c r="F682" s="85"/>
    </row>
    <row r="683" spans="1:6" x14ac:dyDescent="0.2">
      <c r="A683" s="44"/>
      <c r="B683" s="41"/>
      <c r="C683" s="18"/>
      <c r="D683" s="18"/>
      <c r="E683" s="18"/>
      <c r="F683" s="85"/>
    </row>
    <row r="684" spans="1:6" x14ac:dyDescent="0.2">
      <c r="A684" s="44"/>
      <c r="B684" s="41"/>
      <c r="C684" s="18"/>
      <c r="D684" s="18"/>
      <c r="E684" s="18"/>
      <c r="F684" s="85"/>
    </row>
    <row r="685" spans="1:6" x14ac:dyDescent="0.2">
      <c r="A685" s="41"/>
      <c r="B685" s="41"/>
      <c r="C685" s="18"/>
      <c r="D685" s="18"/>
      <c r="E685" s="18"/>
      <c r="F685" s="85"/>
    </row>
    <row r="686" spans="1:6" x14ac:dyDescent="0.2">
      <c r="A686" s="44"/>
      <c r="B686" s="41"/>
      <c r="C686" s="18"/>
      <c r="D686" s="18"/>
      <c r="E686" s="18"/>
      <c r="F686" s="85"/>
    </row>
    <row r="687" spans="1:6" x14ac:dyDescent="0.2">
      <c r="A687" s="44"/>
      <c r="B687" s="41"/>
      <c r="C687" s="18"/>
      <c r="D687" s="18"/>
      <c r="E687" s="18"/>
      <c r="F687" s="85"/>
    </row>
    <row r="688" spans="1:6" x14ac:dyDescent="0.2">
      <c r="A688" s="44"/>
      <c r="B688" s="41"/>
      <c r="C688" s="18"/>
      <c r="D688" s="18"/>
      <c r="E688" s="18"/>
      <c r="F688" s="85"/>
    </row>
    <row r="689" spans="1:6" x14ac:dyDescent="0.2">
      <c r="A689" s="44"/>
      <c r="B689" s="41"/>
      <c r="C689" s="18"/>
      <c r="D689" s="18"/>
      <c r="E689" s="18"/>
      <c r="F689" s="85"/>
    </row>
    <row r="690" spans="1:6" x14ac:dyDescent="0.2">
      <c r="A690" s="44"/>
      <c r="B690" s="41"/>
      <c r="C690" s="18"/>
      <c r="D690" s="18"/>
      <c r="E690" s="18"/>
      <c r="F690" s="85"/>
    </row>
    <row r="691" spans="1:6" x14ac:dyDescent="0.2">
      <c r="A691" s="44"/>
      <c r="B691" s="41"/>
      <c r="C691" s="18"/>
      <c r="D691" s="18"/>
      <c r="E691" s="18"/>
      <c r="F691" s="85"/>
    </row>
    <row r="692" spans="1:6" x14ac:dyDescent="0.2">
      <c r="A692" s="44"/>
      <c r="B692" s="41"/>
      <c r="C692" s="18"/>
      <c r="D692" s="18"/>
      <c r="E692" s="18"/>
      <c r="F692" s="85"/>
    </row>
    <row r="693" spans="1:6" x14ac:dyDescent="0.2">
      <c r="A693" s="44"/>
      <c r="B693" s="41"/>
      <c r="C693" s="18"/>
      <c r="D693" s="18"/>
      <c r="E693" s="18"/>
      <c r="F693" s="85"/>
    </row>
    <row r="694" spans="1:6" x14ac:dyDescent="0.2">
      <c r="A694" s="44"/>
      <c r="B694" s="41"/>
      <c r="C694" s="18"/>
      <c r="D694" s="18"/>
      <c r="E694" s="18"/>
      <c r="F694" s="85"/>
    </row>
    <row r="695" spans="1:6" x14ac:dyDescent="0.2">
      <c r="A695" s="44"/>
      <c r="B695" s="41"/>
      <c r="C695" s="18"/>
      <c r="D695" s="18"/>
      <c r="E695" s="18"/>
      <c r="F695" s="85"/>
    </row>
    <row r="696" spans="1:6" x14ac:dyDescent="0.2">
      <c r="A696" s="44"/>
      <c r="B696" s="41"/>
      <c r="C696" s="18"/>
      <c r="D696" s="18"/>
      <c r="E696" s="18"/>
      <c r="F696" s="85"/>
    </row>
    <row r="697" spans="1:6" x14ac:dyDescent="0.2">
      <c r="A697" s="44"/>
      <c r="B697" s="41"/>
      <c r="C697" s="18"/>
      <c r="D697" s="18"/>
      <c r="E697" s="18"/>
      <c r="F697" s="85"/>
    </row>
    <row r="698" spans="1:6" x14ac:dyDescent="0.2">
      <c r="A698" s="44"/>
      <c r="B698" s="41"/>
      <c r="C698" s="18"/>
      <c r="D698" s="18"/>
      <c r="E698" s="18"/>
      <c r="F698" s="85"/>
    </row>
    <row r="699" spans="1:6" x14ac:dyDescent="0.2">
      <c r="A699" s="41"/>
      <c r="B699" s="41"/>
      <c r="C699" s="18"/>
      <c r="D699" s="18"/>
      <c r="E699" s="18"/>
      <c r="F699" s="85"/>
    </row>
    <row r="700" spans="1:6" x14ac:dyDescent="0.2">
      <c r="A700" s="41"/>
      <c r="B700" s="41"/>
      <c r="C700" s="18"/>
      <c r="D700" s="18"/>
      <c r="E700" s="18"/>
      <c r="F700" s="85"/>
    </row>
    <row r="701" spans="1:6" x14ac:dyDescent="0.2">
      <c r="A701" s="41"/>
      <c r="B701" s="41"/>
      <c r="C701" s="18"/>
      <c r="D701" s="18"/>
      <c r="E701" s="18"/>
      <c r="F701" s="85"/>
    </row>
    <row r="702" spans="1:6" x14ac:dyDescent="0.2">
      <c r="F702" s="85"/>
    </row>
    <row r="703" spans="1:6" x14ac:dyDescent="0.2">
      <c r="F703" s="85"/>
    </row>
    <row r="704" spans="1:6" x14ac:dyDescent="0.2">
      <c r="F704" s="85"/>
    </row>
    <row r="705" spans="1:7" x14ac:dyDescent="0.2">
      <c r="F705" s="85"/>
      <c r="G705" s="85"/>
    </row>
    <row r="706" spans="1:7" x14ac:dyDescent="0.2">
      <c r="F706" s="85"/>
      <c r="G706" s="85"/>
    </row>
    <row r="707" spans="1:7" x14ac:dyDescent="0.2">
      <c r="A707" s="41"/>
      <c r="B707" s="41"/>
      <c r="C707" s="18"/>
      <c r="D707" s="18"/>
      <c r="E707" s="18"/>
      <c r="F707" s="85"/>
    </row>
    <row r="708" spans="1:7" x14ac:dyDescent="0.2">
      <c r="A708" s="41"/>
      <c r="B708" s="41"/>
      <c r="C708" s="18"/>
      <c r="D708" s="18"/>
      <c r="E708" s="18"/>
      <c r="F708" s="85"/>
    </row>
    <row r="709" spans="1:7" x14ac:dyDescent="0.2">
      <c r="A709" s="41"/>
      <c r="B709" s="41"/>
      <c r="C709" s="18"/>
      <c r="D709" s="18"/>
      <c r="E709" s="18"/>
      <c r="F709" s="85"/>
    </row>
    <row r="710" spans="1:7" x14ac:dyDescent="0.2">
      <c r="A710" s="41"/>
      <c r="B710" s="41"/>
      <c r="C710" s="18"/>
      <c r="D710" s="18"/>
      <c r="E710" s="18"/>
      <c r="F710" s="85"/>
    </row>
    <row r="711" spans="1:7" x14ac:dyDescent="0.2">
      <c r="A711" s="41"/>
      <c r="B711" s="41"/>
      <c r="C711" s="18"/>
      <c r="D711" s="18"/>
      <c r="E711" s="18"/>
      <c r="F711" s="85"/>
    </row>
    <row r="712" spans="1:7" x14ac:dyDescent="0.2">
      <c r="F712" s="85"/>
    </row>
    <row r="713" spans="1:7" x14ac:dyDescent="0.2">
      <c r="F713" s="85"/>
    </row>
    <row r="714" spans="1:7" x14ac:dyDescent="0.2">
      <c r="F714" s="85"/>
    </row>
    <row r="715" spans="1:7" x14ac:dyDescent="0.2">
      <c r="F715" s="85"/>
    </row>
    <row r="716" spans="1:7" x14ac:dyDescent="0.2">
      <c r="F716" s="85"/>
    </row>
    <row r="717" spans="1:7" x14ac:dyDescent="0.2">
      <c r="F717" s="85"/>
    </row>
    <row r="718" spans="1:7" x14ac:dyDescent="0.2">
      <c r="F718" s="85"/>
    </row>
    <row r="719" spans="1:7" x14ac:dyDescent="0.2">
      <c r="F719" s="85"/>
    </row>
    <row r="720" spans="1:7" x14ac:dyDescent="0.2">
      <c r="F720" s="85"/>
    </row>
    <row r="721" spans="3:6" x14ac:dyDescent="0.2">
      <c r="F721" s="85"/>
    </row>
    <row r="722" spans="3:6" x14ac:dyDescent="0.2">
      <c r="F722" s="85"/>
    </row>
    <row r="723" spans="3:6" x14ac:dyDescent="0.2">
      <c r="F723" s="85"/>
    </row>
    <row r="724" spans="3:6" x14ac:dyDescent="0.2">
      <c r="F724" s="85"/>
    </row>
    <row r="725" spans="3:6" x14ac:dyDescent="0.2">
      <c r="F725" s="85"/>
    </row>
    <row r="726" spans="3:6" x14ac:dyDescent="0.2">
      <c r="F726" s="85"/>
    </row>
    <row r="728" spans="3:6" x14ac:dyDescent="0.2">
      <c r="F728" s="85"/>
    </row>
    <row r="729" spans="3:6" x14ac:dyDescent="0.2">
      <c r="F729" s="85"/>
    </row>
    <row r="730" spans="3:6" x14ac:dyDescent="0.2">
      <c r="F730" s="85"/>
    </row>
    <row r="731" spans="3:6" x14ac:dyDescent="0.2">
      <c r="F731" s="85"/>
    </row>
    <row r="732" spans="3:6" x14ac:dyDescent="0.2">
      <c r="F732" s="85"/>
    </row>
    <row r="733" spans="3:6" x14ac:dyDescent="0.2">
      <c r="F733" s="85"/>
    </row>
    <row r="734" spans="3:6" x14ac:dyDescent="0.2">
      <c r="F734" s="85"/>
    </row>
    <row r="735" spans="3:6" x14ac:dyDescent="0.2">
      <c r="C735" s="82"/>
      <c r="D735" s="82"/>
      <c r="E735" s="82"/>
      <c r="F735" s="85"/>
    </row>
    <row r="736" spans="3:6" x14ac:dyDescent="0.2">
      <c r="F736" s="85"/>
    </row>
    <row r="737" spans="1:6" x14ac:dyDescent="0.2">
      <c r="A737" s="490"/>
      <c r="F737" s="85"/>
    </row>
    <row r="738" spans="1:6" x14ac:dyDescent="0.2">
      <c r="F738" s="85"/>
    </row>
    <row r="739" spans="1:6" x14ac:dyDescent="0.2">
      <c r="A739" s="491"/>
      <c r="B739" s="491"/>
      <c r="C739" s="492"/>
      <c r="D739" s="492"/>
      <c r="E739" s="493"/>
      <c r="F739" s="85"/>
    </row>
    <row r="740" spans="1:6" x14ac:dyDescent="0.2">
      <c r="F740" s="86"/>
    </row>
    <row r="744" spans="1:6" x14ac:dyDescent="0.2">
      <c r="F744" s="85"/>
    </row>
    <row r="745" spans="1:6" x14ac:dyDescent="0.2">
      <c r="F745" s="85"/>
    </row>
    <row r="746" spans="1:6" x14ac:dyDescent="0.2">
      <c r="C746" s="82"/>
      <c r="D746" s="82"/>
      <c r="E746" s="82"/>
      <c r="F746" s="85"/>
    </row>
    <row r="747" spans="1:6" x14ac:dyDescent="0.2">
      <c r="F747" s="85"/>
    </row>
    <row r="748" spans="1:6" x14ac:dyDescent="0.2">
      <c r="B748" s="98"/>
      <c r="C748" s="82"/>
      <c r="D748" s="82"/>
      <c r="E748" s="82"/>
      <c r="F748" s="85"/>
    </row>
    <row r="749" spans="1:6" x14ac:dyDescent="0.2">
      <c r="F749" s="85"/>
    </row>
    <row r="750" spans="1:6" x14ac:dyDescent="0.2">
      <c r="F750" s="85"/>
    </row>
    <row r="751" spans="1:6" x14ac:dyDescent="0.2">
      <c r="F751" s="85"/>
    </row>
    <row r="753" spans="6:6" x14ac:dyDescent="0.2">
      <c r="F753" s="85"/>
    </row>
    <row r="754" spans="6:6" x14ac:dyDescent="0.2">
      <c r="F754" s="85"/>
    </row>
    <row r="755" spans="6:6" x14ac:dyDescent="0.2">
      <c r="F755" s="86"/>
    </row>
    <row r="759" spans="6:6" x14ac:dyDescent="0.2">
      <c r="F759" s="85"/>
    </row>
    <row r="760" spans="6:6" x14ac:dyDescent="0.2">
      <c r="F760" s="85"/>
    </row>
    <row r="761" spans="6:6" x14ac:dyDescent="0.2">
      <c r="F761" s="85"/>
    </row>
    <row r="762" spans="6:6" x14ac:dyDescent="0.2">
      <c r="F762" s="85"/>
    </row>
    <row r="763" spans="6:6" x14ac:dyDescent="0.2">
      <c r="F763" s="85"/>
    </row>
    <row r="764" spans="6:6" x14ac:dyDescent="0.2">
      <c r="F764" s="85"/>
    </row>
    <row r="765" spans="6:6" x14ac:dyDescent="0.2">
      <c r="F765" s="85"/>
    </row>
    <row r="766" spans="6:6" x14ac:dyDescent="0.2">
      <c r="F766" s="85"/>
    </row>
    <row r="767" spans="6:6" x14ac:dyDescent="0.2">
      <c r="F767" s="85"/>
    </row>
    <row r="768" spans="6:6" x14ac:dyDescent="0.2">
      <c r="F768" s="85"/>
    </row>
    <row r="769" spans="6:6" x14ac:dyDescent="0.2">
      <c r="F769" s="85"/>
    </row>
    <row r="770" spans="6:6" x14ac:dyDescent="0.2">
      <c r="F770" s="85"/>
    </row>
    <row r="771" spans="6:6" x14ac:dyDescent="0.2">
      <c r="F771" s="85"/>
    </row>
    <row r="772" spans="6:6" x14ac:dyDescent="0.2">
      <c r="F772" s="85"/>
    </row>
    <row r="773" spans="6:6" x14ac:dyDescent="0.2">
      <c r="F773" s="85"/>
    </row>
    <row r="774" spans="6:6" x14ac:dyDescent="0.2">
      <c r="F774" s="85"/>
    </row>
    <row r="775" spans="6:6" x14ac:dyDescent="0.2">
      <c r="F775" s="85"/>
    </row>
    <row r="776" spans="6:6" x14ac:dyDescent="0.2">
      <c r="F776" s="85"/>
    </row>
    <row r="777" spans="6:6" x14ac:dyDescent="0.2">
      <c r="F777" s="85"/>
    </row>
    <row r="778" spans="6:6" x14ac:dyDescent="0.2">
      <c r="F778" s="85"/>
    </row>
    <row r="779" spans="6:6" x14ac:dyDescent="0.2">
      <c r="F779" s="86"/>
    </row>
    <row r="780" spans="6:6" x14ac:dyDescent="0.2">
      <c r="F780" s="85"/>
    </row>
    <row r="782" spans="6:6" x14ac:dyDescent="0.2">
      <c r="F782" s="85"/>
    </row>
    <row r="783" spans="6:6" x14ac:dyDescent="0.2">
      <c r="F783" s="85"/>
    </row>
    <row r="784" spans="6:6" x14ac:dyDescent="0.2">
      <c r="F784" s="85"/>
    </row>
    <row r="785" spans="6:6" x14ac:dyDescent="0.2">
      <c r="F785" s="85"/>
    </row>
    <row r="786" spans="6:6" x14ac:dyDescent="0.2">
      <c r="F786" s="85"/>
    </row>
    <row r="787" spans="6:6" x14ac:dyDescent="0.2">
      <c r="F787" s="85"/>
    </row>
    <row r="788" spans="6:6" x14ac:dyDescent="0.2">
      <c r="F788" s="86"/>
    </row>
    <row r="794" spans="6:6" x14ac:dyDescent="0.2">
      <c r="F794" s="86"/>
    </row>
    <row r="795" spans="6:6" x14ac:dyDescent="0.2">
      <c r="F795" s="85"/>
    </row>
    <row r="796" spans="6:6" x14ac:dyDescent="0.2">
      <c r="F796" s="86"/>
    </row>
    <row r="798" spans="6:6" x14ac:dyDescent="0.2">
      <c r="F798" s="85"/>
    </row>
    <row r="802" spans="1:6" x14ac:dyDescent="0.2">
      <c r="A802" s="97"/>
    </row>
    <row r="805" spans="1:6" x14ac:dyDescent="0.2">
      <c r="F805" s="83"/>
    </row>
    <row r="807" spans="1:6" x14ac:dyDescent="0.2">
      <c r="F807" s="85"/>
    </row>
    <row r="808" spans="1:6" x14ac:dyDescent="0.2">
      <c r="F808" s="85"/>
    </row>
    <row r="809" spans="1:6" x14ac:dyDescent="0.2">
      <c r="F809" s="85"/>
    </row>
    <row r="810" spans="1:6" x14ac:dyDescent="0.2">
      <c r="F810" s="85"/>
    </row>
    <row r="811" spans="1:6" x14ac:dyDescent="0.2">
      <c r="F811" s="85"/>
    </row>
    <row r="812" spans="1:6" x14ac:dyDescent="0.2">
      <c r="F812" s="85"/>
    </row>
    <row r="813" spans="1:6" x14ac:dyDescent="0.2">
      <c r="F813" s="85"/>
    </row>
    <row r="814" spans="1:6" x14ac:dyDescent="0.2">
      <c r="F814" s="85"/>
    </row>
    <row r="815" spans="1:6" x14ac:dyDescent="0.2">
      <c r="F815" s="85"/>
    </row>
    <row r="816" spans="1:6" x14ac:dyDescent="0.2">
      <c r="F816" s="85"/>
    </row>
    <row r="817" spans="6:6" x14ac:dyDescent="0.2">
      <c r="F817" s="85"/>
    </row>
    <row r="818" spans="6:6" x14ac:dyDescent="0.2">
      <c r="F818" s="85"/>
    </row>
    <row r="819" spans="6:6" x14ac:dyDescent="0.2">
      <c r="F819" s="85"/>
    </row>
    <row r="820" spans="6:6" x14ac:dyDescent="0.2">
      <c r="F820" s="85"/>
    </row>
    <row r="821" spans="6:6" x14ac:dyDescent="0.2">
      <c r="F821" s="85"/>
    </row>
    <row r="823" spans="6:6" x14ac:dyDescent="0.2">
      <c r="F823" s="85"/>
    </row>
    <row r="824" spans="6:6" x14ac:dyDescent="0.2">
      <c r="F824" s="85"/>
    </row>
    <row r="825" spans="6:6" x14ac:dyDescent="0.2">
      <c r="F825" s="85"/>
    </row>
    <row r="826" spans="6:6" x14ac:dyDescent="0.2">
      <c r="F826" s="85"/>
    </row>
    <row r="827" spans="6:6" x14ac:dyDescent="0.2">
      <c r="F827" s="85"/>
    </row>
    <row r="829" spans="6:6" x14ac:dyDescent="0.2">
      <c r="F829" s="85"/>
    </row>
    <row r="830" spans="6:6" x14ac:dyDescent="0.2">
      <c r="F830" s="85"/>
    </row>
    <row r="831" spans="6:6" x14ac:dyDescent="0.2">
      <c r="F831" s="86"/>
    </row>
    <row r="834" spans="6:6" x14ac:dyDescent="0.2">
      <c r="F834" s="85"/>
    </row>
    <row r="835" spans="6:6" x14ac:dyDescent="0.2">
      <c r="F835" s="85"/>
    </row>
    <row r="836" spans="6:6" x14ac:dyDescent="0.2">
      <c r="F836" s="85"/>
    </row>
    <row r="837" spans="6:6" x14ac:dyDescent="0.2">
      <c r="F837" s="85"/>
    </row>
    <row r="838" spans="6:6" x14ac:dyDescent="0.2">
      <c r="F838" s="85"/>
    </row>
    <row r="839" spans="6:6" x14ac:dyDescent="0.2">
      <c r="F839" s="85"/>
    </row>
    <row r="840" spans="6:6" x14ac:dyDescent="0.2">
      <c r="F840" s="85"/>
    </row>
    <row r="841" spans="6:6" x14ac:dyDescent="0.2">
      <c r="F841" s="85"/>
    </row>
    <row r="842" spans="6:6" x14ac:dyDescent="0.2">
      <c r="F842" s="85"/>
    </row>
    <row r="843" spans="6:6" x14ac:dyDescent="0.2">
      <c r="F843" s="85"/>
    </row>
    <row r="844" spans="6:6" x14ac:dyDescent="0.2">
      <c r="F844" s="85"/>
    </row>
    <row r="845" spans="6:6" x14ac:dyDescent="0.2">
      <c r="F845" s="85"/>
    </row>
    <row r="846" spans="6:6" x14ac:dyDescent="0.2">
      <c r="F846" s="85"/>
    </row>
    <row r="847" spans="6:6" x14ac:dyDescent="0.2">
      <c r="F847" s="85"/>
    </row>
    <row r="848" spans="6:6" x14ac:dyDescent="0.2">
      <c r="F848" s="85"/>
    </row>
    <row r="849" spans="6:6" x14ac:dyDescent="0.2">
      <c r="F849" s="85"/>
    </row>
    <row r="850" spans="6:6" x14ac:dyDescent="0.2">
      <c r="F850" s="85"/>
    </row>
    <row r="851" spans="6:6" x14ac:dyDescent="0.2">
      <c r="F851" s="85"/>
    </row>
    <row r="852" spans="6:6" x14ac:dyDescent="0.2">
      <c r="F852" s="85"/>
    </row>
    <row r="853" spans="6:6" x14ac:dyDescent="0.2">
      <c r="F853" s="85"/>
    </row>
    <row r="854" spans="6:6" x14ac:dyDescent="0.2">
      <c r="F854" s="85"/>
    </row>
    <row r="855" spans="6:6" x14ac:dyDescent="0.2">
      <c r="F855" s="85"/>
    </row>
    <row r="856" spans="6:6" x14ac:dyDescent="0.2">
      <c r="F856" s="85"/>
    </row>
    <row r="857" spans="6:6" x14ac:dyDescent="0.2">
      <c r="F857" s="85"/>
    </row>
    <row r="858" spans="6:6" x14ac:dyDescent="0.2">
      <c r="F858" s="85"/>
    </row>
    <row r="859" spans="6:6" x14ac:dyDescent="0.2">
      <c r="F859" s="85"/>
    </row>
    <row r="860" spans="6:6" x14ac:dyDescent="0.2">
      <c r="F860" s="85"/>
    </row>
    <row r="861" spans="6:6" x14ac:dyDescent="0.2">
      <c r="F861" s="85"/>
    </row>
    <row r="862" spans="6:6" x14ac:dyDescent="0.2">
      <c r="F862" s="85"/>
    </row>
    <row r="863" spans="6:6" x14ac:dyDescent="0.2">
      <c r="F863" s="85"/>
    </row>
    <row r="864" spans="6:6" x14ac:dyDescent="0.2">
      <c r="F864" s="85"/>
    </row>
    <row r="865" spans="6:6" x14ac:dyDescent="0.2">
      <c r="F865" s="85"/>
    </row>
    <row r="866" spans="6:6" x14ac:dyDescent="0.2">
      <c r="F866" s="85"/>
    </row>
    <row r="867" spans="6:6" x14ac:dyDescent="0.2">
      <c r="F867" s="85"/>
    </row>
    <row r="869" spans="6:6" x14ac:dyDescent="0.2">
      <c r="F869" s="85"/>
    </row>
    <row r="870" spans="6:6" x14ac:dyDescent="0.2">
      <c r="F870" s="85"/>
    </row>
    <row r="871" spans="6:6" x14ac:dyDescent="0.2">
      <c r="F871" s="85"/>
    </row>
    <row r="872" spans="6:6" x14ac:dyDescent="0.2">
      <c r="F872" s="85"/>
    </row>
    <row r="873" spans="6:6" x14ac:dyDescent="0.2">
      <c r="F873" s="85"/>
    </row>
    <row r="874" spans="6:6" x14ac:dyDescent="0.2">
      <c r="F874" s="85"/>
    </row>
    <row r="875" spans="6:6" x14ac:dyDescent="0.2">
      <c r="F875" s="85"/>
    </row>
    <row r="876" spans="6:6" x14ac:dyDescent="0.2">
      <c r="F876" s="85"/>
    </row>
    <row r="877" spans="6:6" x14ac:dyDescent="0.2">
      <c r="F877" s="85"/>
    </row>
    <row r="878" spans="6:6" x14ac:dyDescent="0.2">
      <c r="F878" s="86"/>
    </row>
    <row r="881" spans="6:6" x14ac:dyDescent="0.2">
      <c r="F881" s="85"/>
    </row>
    <row r="882" spans="6:6" x14ac:dyDescent="0.2">
      <c r="F882" s="85"/>
    </row>
    <row r="883" spans="6:6" x14ac:dyDescent="0.2">
      <c r="F883" s="85"/>
    </row>
    <row r="884" spans="6:6" x14ac:dyDescent="0.2">
      <c r="F884" s="85"/>
    </row>
    <row r="885" spans="6:6" x14ac:dyDescent="0.2">
      <c r="F885" s="86"/>
    </row>
    <row r="888" spans="6:6" x14ac:dyDescent="0.2">
      <c r="F888" s="85"/>
    </row>
    <row r="889" spans="6:6" x14ac:dyDescent="0.2">
      <c r="F889" s="85"/>
    </row>
    <row r="890" spans="6:6" x14ac:dyDescent="0.2">
      <c r="F890" s="85"/>
    </row>
    <row r="891" spans="6:6" x14ac:dyDescent="0.2">
      <c r="F891" s="85"/>
    </row>
    <row r="892" spans="6:6" x14ac:dyDescent="0.2">
      <c r="F892" s="85"/>
    </row>
    <row r="893" spans="6:6" x14ac:dyDescent="0.2">
      <c r="F893" s="85"/>
    </row>
    <row r="894" spans="6:6" x14ac:dyDescent="0.2">
      <c r="F894" s="85"/>
    </row>
    <row r="895" spans="6:6" x14ac:dyDescent="0.2">
      <c r="F895" s="85"/>
    </row>
    <row r="896" spans="6:6" x14ac:dyDescent="0.2">
      <c r="F896" s="85"/>
    </row>
    <row r="897" spans="6:6" x14ac:dyDescent="0.2">
      <c r="F897" s="85"/>
    </row>
    <row r="898" spans="6:6" x14ac:dyDescent="0.2">
      <c r="F898" s="85"/>
    </row>
    <row r="899" spans="6:6" x14ac:dyDescent="0.2">
      <c r="F899" s="85"/>
    </row>
    <row r="900" spans="6:6" x14ac:dyDescent="0.2">
      <c r="F900" s="85"/>
    </row>
    <row r="901" spans="6:6" x14ac:dyDescent="0.2">
      <c r="F901" s="85"/>
    </row>
    <row r="902" spans="6:6" x14ac:dyDescent="0.2">
      <c r="F902" s="86"/>
    </row>
    <row r="905" spans="6:6" x14ac:dyDescent="0.2">
      <c r="F905" s="85"/>
    </row>
    <row r="906" spans="6:6" x14ac:dyDescent="0.2">
      <c r="F906" s="85"/>
    </row>
    <row r="907" spans="6:6" x14ac:dyDescent="0.2">
      <c r="F907" s="85"/>
    </row>
    <row r="908" spans="6:6" x14ac:dyDescent="0.2">
      <c r="F908" s="85"/>
    </row>
    <row r="909" spans="6:6" x14ac:dyDescent="0.2">
      <c r="F909" s="85"/>
    </row>
    <row r="910" spans="6:6" x14ac:dyDescent="0.2">
      <c r="F910" s="85"/>
    </row>
    <row r="911" spans="6:6" x14ac:dyDescent="0.2">
      <c r="F911" s="85"/>
    </row>
    <row r="912" spans="6:6" x14ac:dyDescent="0.2">
      <c r="F912" s="85"/>
    </row>
    <row r="913" spans="6:6" x14ac:dyDescent="0.2">
      <c r="F913" s="85"/>
    </row>
    <row r="914" spans="6:6" x14ac:dyDescent="0.2">
      <c r="F914" s="85"/>
    </row>
    <row r="915" spans="6:6" x14ac:dyDescent="0.2">
      <c r="F915" s="85"/>
    </row>
    <row r="917" spans="6:6" x14ac:dyDescent="0.2">
      <c r="F917" s="85"/>
    </row>
    <row r="918" spans="6:6" x14ac:dyDescent="0.2">
      <c r="F918" s="85"/>
    </row>
    <row r="919" spans="6:6" x14ac:dyDescent="0.2">
      <c r="F919" s="85"/>
    </row>
    <row r="920" spans="6:6" x14ac:dyDescent="0.2">
      <c r="F920" s="86"/>
    </row>
    <row r="921" spans="6:6" x14ac:dyDescent="0.2">
      <c r="F921" s="85"/>
    </row>
    <row r="922" spans="6:6" x14ac:dyDescent="0.2">
      <c r="F922" s="85"/>
    </row>
    <row r="923" spans="6:6" x14ac:dyDescent="0.2">
      <c r="F923" s="85"/>
    </row>
    <row r="924" spans="6:6" x14ac:dyDescent="0.2">
      <c r="F924" s="85"/>
    </row>
    <row r="925" spans="6:6" x14ac:dyDescent="0.2">
      <c r="F925" s="85"/>
    </row>
    <row r="926" spans="6:6" x14ac:dyDescent="0.2">
      <c r="F926" s="85"/>
    </row>
    <row r="927" spans="6:6" x14ac:dyDescent="0.2">
      <c r="F927" s="85"/>
    </row>
    <row r="928" spans="6:6" x14ac:dyDescent="0.2">
      <c r="F928" s="86"/>
    </row>
    <row r="930" spans="6:6" x14ac:dyDescent="0.2">
      <c r="F930" s="85"/>
    </row>
    <row r="931" spans="6:6" x14ac:dyDescent="0.2">
      <c r="F931" s="85"/>
    </row>
    <row r="932" spans="6:6" x14ac:dyDescent="0.2">
      <c r="F932" s="85"/>
    </row>
    <row r="933" spans="6:6" x14ac:dyDescent="0.2">
      <c r="F933" s="85"/>
    </row>
    <row r="934" spans="6:6" x14ac:dyDescent="0.2">
      <c r="F934" s="86"/>
    </row>
    <row r="937" spans="6:6" x14ac:dyDescent="0.2">
      <c r="F937" s="85"/>
    </row>
    <row r="938" spans="6:6" x14ac:dyDescent="0.2">
      <c r="F938" s="85"/>
    </row>
    <row r="939" spans="6:6" x14ac:dyDescent="0.2">
      <c r="F939" s="85"/>
    </row>
    <row r="940" spans="6:6" x14ac:dyDescent="0.2">
      <c r="F940" s="85"/>
    </row>
    <row r="941" spans="6:6" x14ac:dyDescent="0.2">
      <c r="F941" s="85"/>
    </row>
    <row r="942" spans="6:6" x14ac:dyDescent="0.2">
      <c r="F942" s="85"/>
    </row>
    <row r="943" spans="6:6" x14ac:dyDescent="0.2">
      <c r="F943" s="85"/>
    </row>
    <row r="944" spans="6:6" x14ac:dyDescent="0.2">
      <c r="F944" s="85"/>
    </row>
    <row r="945" spans="6:6" x14ac:dyDescent="0.2">
      <c r="F945" s="85"/>
    </row>
    <row r="946" spans="6:6" x14ac:dyDescent="0.2">
      <c r="F946" s="85"/>
    </row>
    <row r="947" spans="6:6" x14ac:dyDescent="0.2">
      <c r="F947" s="85"/>
    </row>
    <row r="948" spans="6:6" x14ac:dyDescent="0.2">
      <c r="F948" s="85"/>
    </row>
    <row r="949" spans="6:6" x14ac:dyDescent="0.2">
      <c r="F949" s="85"/>
    </row>
    <row r="950" spans="6:6" x14ac:dyDescent="0.2">
      <c r="F950" s="85"/>
    </row>
    <row r="951" spans="6:6" x14ac:dyDescent="0.2">
      <c r="F951" s="85"/>
    </row>
    <row r="952" spans="6:6" x14ac:dyDescent="0.2">
      <c r="F952" s="85"/>
    </row>
    <row r="953" spans="6:6" x14ac:dyDescent="0.2">
      <c r="F953" s="85"/>
    </row>
    <row r="954" spans="6:6" x14ac:dyDescent="0.2">
      <c r="F954" s="85"/>
    </row>
    <row r="955" spans="6:6" x14ac:dyDescent="0.2">
      <c r="F955" s="85"/>
    </row>
    <row r="956" spans="6:6" x14ac:dyDescent="0.2">
      <c r="F956" s="85"/>
    </row>
    <row r="957" spans="6:6" x14ac:dyDescent="0.2">
      <c r="F957" s="85"/>
    </row>
    <row r="958" spans="6:6" x14ac:dyDescent="0.2">
      <c r="F958" s="85"/>
    </row>
    <row r="959" spans="6:6" x14ac:dyDescent="0.2">
      <c r="F959" s="85"/>
    </row>
    <row r="960" spans="6:6" x14ac:dyDescent="0.2">
      <c r="F960" s="85"/>
    </row>
    <row r="961" spans="6:6" x14ac:dyDescent="0.2">
      <c r="F961" s="85"/>
    </row>
    <row r="962" spans="6:6" x14ac:dyDescent="0.2">
      <c r="F962" s="85"/>
    </row>
    <row r="963" spans="6:6" x14ac:dyDescent="0.2">
      <c r="F963" s="85"/>
    </row>
    <row r="964" spans="6:6" x14ac:dyDescent="0.2">
      <c r="F964" s="85"/>
    </row>
    <row r="965" spans="6:6" x14ac:dyDescent="0.2">
      <c r="F965" s="85"/>
    </row>
    <row r="966" spans="6:6" x14ac:dyDescent="0.2">
      <c r="F966" s="86"/>
    </row>
    <row r="967" spans="6:6" x14ac:dyDescent="0.2">
      <c r="F967" s="86"/>
    </row>
    <row r="968" spans="6:6" x14ac:dyDescent="0.2">
      <c r="F968" s="86"/>
    </row>
    <row r="969" spans="6:6" x14ac:dyDescent="0.2">
      <c r="F969" s="86"/>
    </row>
    <row r="970" spans="6:6" x14ac:dyDescent="0.2">
      <c r="F970" s="86"/>
    </row>
    <row r="971" spans="6:6" x14ac:dyDescent="0.2">
      <c r="F971" s="86"/>
    </row>
    <row r="972" spans="6:6" x14ac:dyDescent="0.2">
      <c r="F972" s="85"/>
    </row>
    <row r="973" spans="6:6" x14ac:dyDescent="0.2">
      <c r="F973" s="85"/>
    </row>
    <row r="974" spans="6:6" x14ac:dyDescent="0.2">
      <c r="F974" s="85"/>
    </row>
    <row r="975" spans="6:6" x14ac:dyDescent="0.2">
      <c r="F975" s="86"/>
    </row>
    <row r="977" spans="6:6" x14ac:dyDescent="0.2">
      <c r="F977" s="91"/>
    </row>
    <row r="978" spans="6:6" x14ac:dyDescent="0.2">
      <c r="F978" s="91"/>
    </row>
    <row r="979" spans="6:6" x14ac:dyDescent="0.2">
      <c r="F979" s="91"/>
    </row>
    <row r="980" spans="6:6" x14ac:dyDescent="0.2">
      <c r="F980" s="91"/>
    </row>
    <row r="981" spans="6:6" x14ac:dyDescent="0.2">
      <c r="F981" s="91"/>
    </row>
    <row r="982" spans="6:6" x14ac:dyDescent="0.2">
      <c r="F982" s="91"/>
    </row>
    <row r="983" spans="6:6" x14ac:dyDescent="0.2">
      <c r="F983" s="91"/>
    </row>
    <row r="984" spans="6:6" x14ac:dyDescent="0.2">
      <c r="F984" s="91"/>
    </row>
    <row r="985" spans="6:6" x14ac:dyDescent="0.2">
      <c r="F985" s="85"/>
    </row>
    <row r="986" spans="6:6" x14ac:dyDescent="0.2">
      <c r="F986" s="85"/>
    </row>
    <row r="987" spans="6:6" x14ac:dyDescent="0.2">
      <c r="F987" s="85"/>
    </row>
    <row r="988" spans="6:6" x14ac:dyDescent="0.2">
      <c r="F988" s="85"/>
    </row>
    <row r="989" spans="6:6" x14ac:dyDescent="0.2">
      <c r="F989" s="85"/>
    </row>
    <row r="990" spans="6:6" x14ac:dyDescent="0.2">
      <c r="F990" s="85"/>
    </row>
    <row r="991" spans="6:6" x14ac:dyDescent="0.2">
      <c r="F991" s="85"/>
    </row>
    <row r="992" spans="6:6" x14ac:dyDescent="0.2">
      <c r="F992" s="85"/>
    </row>
    <row r="993" spans="6:6" x14ac:dyDescent="0.2">
      <c r="F993" s="85"/>
    </row>
    <row r="994" spans="6:6" x14ac:dyDescent="0.2">
      <c r="F994" s="85"/>
    </row>
    <row r="995" spans="6:6" x14ac:dyDescent="0.2">
      <c r="F995" s="85"/>
    </row>
    <row r="996" spans="6:6" x14ac:dyDescent="0.2">
      <c r="F996" s="85"/>
    </row>
    <row r="997" spans="6:6" x14ac:dyDescent="0.2">
      <c r="F997" s="85"/>
    </row>
    <row r="998" spans="6:6" x14ac:dyDescent="0.2">
      <c r="F998" s="85"/>
    </row>
    <row r="999" spans="6:6" x14ac:dyDescent="0.2">
      <c r="F999" s="85"/>
    </row>
    <row r="1000" spans="6:6" x14ac:dyDescent="0.2">
      <c r="F1000" s="85"/>
    </row>
    <row r="1001" spans="6:6" x14ac:dyDescent="0.2">
      <c r="F1001" s="85"/>
    </row>
    <row r="1002" spans="6:6" x14ac:dyDescent="0.2">
      <c r="F1002" s="85"/>
    </row>
    <row r="1003" spans="6:6" x14ac:dyDescent="0.2">
      <c r="F1003" s="85"/>
    </row>
    <row r="1004" spans="6:6" x14ac:dyDescent="0.2">
      <c r="F1004" s="85"/>
    </row>
    <row r="1005" spans="6:6" x14ac:dyDescent="0.2">
      <c r="F1005" s="85"/>
    </row>
    <row r="1006" spans="6:6" x14ac:dyDescent="0.2">
      <c r="F1006" s="85"/>
    </row>
    <row r="1007" spans="6:6" x14ac:dyDescent="0.2">
      <c r="F1007" s="85"/>
    </row>
    <row r="1008" spans="6:6" x14ac:dyDescent="0.2">
      <c r="F1008" s="85"/>
    </row>
    <row r="1009" spans="6:6" x14ac:dyDescent="0.2">
      <c r="F1009" s="85"/>
    </row>
    <row r="1010" spans="6:6" x14ac:dyDescent="0.2">
      <c r="F1010" s="85"/>
    </row>
    <row r="1011" spans="6:6" x14ac:dyDescent="0.2">
      <c r="F1011" s="91"/>
    </row>
    <row r="1012" spans="6:6" x14ac:dyDescent="0.2">
      <c r="F1012" s="91"/>
    </row>
    <row r="1013" spans="6:6" x14ac:dyDescent="0.2">
      <c r="F1013" s="92"/>
    </row>
    <row r="1014" spans="6:6" x14ac:dyDescent="0.2">
      <c r="F1014" s="92"/>
    </row>
    <row r="1017" spans="6:6" x14ac:dyDescent="0.2">
      <c r="F1017" s="85"/>
    </row>
    <row r="1018" spans="6:6" x14ac:dyDescent="0.2">
      <c r="F1018" s="85"/>
    </row>
    <row r="1019" spans="6:6" x14ac:dyDescent="0.2">
      <c r="F1019" s="85"/>
    </row>
    <row r="1020" spans="6:6" x14ac:dyDescent="0.2">
      <c r="F1020" s="85"/>
    </row>
    <row r="1021" spans="6:6" x14ac:dyDescent="0.2">
      <c r="F1021" s="85"/>
    </row>
    <row r="1022" spans="6:6" x14ac:dyDescent="0.2">
      <c r="F1022" s="85"/>
    </row>
    <row r="1023" spans="6:6" x14ac:dyDescent="0.2">
      <c r="F1023" s="85"/>
    </row>
    <row r="1024" spans="6:6" x14ac:dyDescent="0.2">
      <c r="F1024" s="85"/>
    </row>
    <row r="1025" spans="6:6" x14ac:dyDescent="0.2">
      <c r="F1025" s="85"/>
    </row>
    <row r="1026" spans="6:6" x14ac:dyDescent="0.2">
      <c r="F1026" s="85"/>
    </row>
    <row r="1027" spans="6:6" x14ac:dyDescent="0.2">
      <c r="F1027" s="85"/>
    </row>
    <row r="1028" spans="6:6" x14ac:dyDescent="0.2">
      <c r="F1028" s="85"/>
    </row>
    <row r="1029" spans="6:6" x14ac:dyDescent="0.2">
      <c r="F1029" s="85"/>
    </row>
    <row r="1030" spans="6:6" x14ac:dyDescent="0.2">
      <c r="F1030" s="85"/>
    </row>
    <row r="1031" spans="6:6" x14ac:dyDescent="0.2">
      <c r="F1031" s="85"/>
    </row>
    <row r="1032" spans="6:6" x14ac:dyDescent="0.2">
      <c r="F1032" s="85"/>
    </row>
    <row r="1033" spans="6:6" x14ac:dyDescent="0.2">
      <c r="F1033" s="85"/>
    </row>
    <row r="1034" spans="6:6" x14ac:dyDescent="0.2">
      <c r="F1034" s="85"/>
    </row>
    <row r="1035" spans="6:6" x14ac:dyDescent="0.2">
      <c r="F1035" s="85"/>
    </row>
    <row r="1036" spans="6:6" x14ac:dyDescent="0.2">
      <c r="F1036" s="85"/>
    </row>
    <row r="1037" spans="6:6" x14ac:dyDescent="0.2">
      <c r="F1037" s="85"/>
    </row>
    <row r="1038" spans="6:6" x14ac:dyDescent="0.2">
      <c r="F1038" s="85"/>
    </row>
    <row r="1039" spans="6:6" x14ac:dyDescent="0.2">
      <c r="F1039" s="85"/>
    </row>
    <row r="1040" spans="6:6" x14ac:dyDescent="0.2">
      <c r="F1040" s="85"/>
    </row>
    <row r="1041" spans="6:6" x14ac:dyDescent="0.2">
      <c r="F1041" s="85"/>
    </row>
    <row r="1042" spans="6:6" x14ac:dyDescent="0.2">
      <c r="F1042" s="85"/>
    </row>
    <row r="1043" spans="6:6" x14ac:dyDescent="0.2">
      <c r="F1043" s="85"/>
    </row>
    <row r="1044" spans="6:6" x14ac:dyDescent="0.2">
      <c r="F1044" s="85"/>
    </row>
    <row r="1045" spans="6:6" x14ac:dyDescent="0.2">
      <c r="F1045" s="85"/>
    </row>
    <row r="1046" spans="6:6" x14ac:dyDescent="0.2">
      <c r="F1046" s="85"/>
    </row>
    <row r="1047" spans="6:6" x14ac:dyDescent="0.2">
      <c r="F1047" s="85"/>
    </row>
    <row r="1048" spans="6:6" x14ac:dyDescent="0.2">
      <c r="F1048" s="85"/>
    </row>
    <row r="1049" spans="6:6" x14ac:dyDescent="0.2">
      <c r="F1049" s="85"/>
    </row>
    <row r="1050" spans="6:6" x14ac:dyDescent="0.2">
      <c r="F1050" s="85"/>
    </row>
    <row r="1051" spans="6:6" x14ac:dyDescent="0.2">
      <c r="F1051" s="85"/>
    </row>
    <row r="1052" spans="6:6" x14ac:dyDescent="0.2">
      <c r="F1052" s="85"/>
    </row>
    <row r="1053" spans="6:6" x14ac:dyDescent="0.2">
      <c r="F1053" s="85"/>
    </row>
    <row r="1054" spans="6:6" x14ac:dyDescent="0.2">
      <c r="F1054" s="85"/>
    </row>
    <row r="1055" spans="6:6" x14ac:dyDescent="0.2">
      <c r="F1055" s="85"/>
    </row>
    <row r="1056" spans="6:6" x14ac:dyDescent="0.2">
      <c r="F1056" s="85"/>
    </row>
    <row r="1057" spans="6:6" x14ac:dyDescent="0.2">
      <c r="F1057" s="85"/>
    </row>
    <row r="1058" spans="6:6" x14ac:dyDescent="0.2">
      <c r="F1058" s="85"/>
    </row>
    <row r="1059" spans="6:6" x14ac:dyDescent="0.2">
      <c r="F1059" s="85"/>
    </row>
    <row r="1060" spans="6:6" x14ac:dyDescent="0.2">
      <c r="F1060" s="85"/>
    </row>
    <row r="1061" spans="6:6" x14ac:dyDescent="0.2">
      <c r="F1061" s="85"/>
    </row>
    <row r="1062" spans="6:6" x14ac:dyDescent="0.2">
      <c r="F1062" s="85"/>
    </row>
    <row r="1063" spans="6:6" x14ac:dyDescent="0.2">
      <c r="F1063" s="85"/>
    </row>
    <row r="1064" spans="6:6" x14ac:dyDescent="0.2">
      <c r="F1064" s="85"/>
    </row>
    <row r="1065" spans="6:6" x14ac:dyDescent="0.2">
      <c r="F1065" s="85"/>
    </row>
    <row r="1066" spans="6:6" x14ac:dyDescent="0.2">
      <c r="F1066" s="85"/>
    </row>
    <row r="1067" spans="6:6" x14ac:dyDescent="0.2">
      <c r="F1067" s="85"/>
    </row>
    <row r="1068" spans="6:6" x14ac:dyDescent="0.2">
      <c r="F1068" s="85"/>
    </row>
    <row r="1069" spans="6:6" x14ac:dyDescent="0.2">
      <c r="F1069" s="85"/>
    </row>
    <row r="1070" spans="6:6" x14ac:dyDescent="0.2">
      <c r="F1070" s="85"/>
    </row>
    <row r="1071" spans="6:6" x14ac:dyDescent="0.2">
      <c r="F1071" s="85"/>
    </row>
    <row r="1072" spans="6:6" x14ac:dyDescent="0.2">
      <c r="F1072" s="85"/>
    </row>
    <row r="1073" spans="6:6" x14ac:dyDescent="0.2">
      <c r="F1073" s="85"/>
    </row>
    <row r="1074" spans="6:6" x14ac:dyDescent="0.2">
      <c r="F1074" s="85"/>
    </row>
    <row r="1075" spans="6:6" x14ac:dyDescent="0.2">
      <c r="F1075" s="85"/>
    </row>
    <row r="1076" spans="6:6" x14ac:dyDescent="0.2">
      <c r="F1076" s="85"/>
    </row>
    <row r="1077" spans="6:6" x14ac:dyDescent="0.2">
      <c r="F1077" s="85"/>
    </row>
    <row r="1078" spans="6:6" x14ac:dyDescent="0.2">
      <c r="F1078" s="85"/>
    </row>
    <row r="1079" spans="6:6" x14ac:dyDescent="0.2">
      <c r="F1079" s="85"/>
    </row>
    <row r="1080" spans="6:6" x14ac:dyDescent="0.2">
      <c r="F1080" s="85"/>
    </row>
    <row r="1081" spans="6:6" x14ac:dyDescent="0.2">
      <c r="F1081" s="85"/>
    </row>
    <row r="1082" spans="6:6" x14ac:dyDescent="0.2">
      <c r="F1082" s="85"/>
    </row>
    <row r="1083" spans="6:6" x14ac:dyDescent="0.2">
      <c r="F1083" s="85"/>
    </row>
    <row r="1084" spans="6:6" x14ac:dyDescent="0.2">
      <c r="F1084" s="85"/>
    </row>
    <row r="1085" spans="6:6" x14ac:dyDescent="0.2">
      <c r="F1085" s="85"/>
    </row>
    <row r="1086" spans="6:6" x14ac:dyDescent="0.2">
      <c r="F1086" s="85"/>
    </row>
    <row r="1087" spans="6:6" x14ac:dyDescent="0.2">
      <c r="F1087" s="85"/>
    </row>
    <row r="1088" spans="6:6" x14ac:dyDescent="0.2">
      <c r="F1088" s="85"/>
    </row>
    <row r="1089" spans="6:6" x14ac:dyDescent="0.2">
      <c r="F1089" s="85"/>
    </row>
    <row r="1090" spans="6:6" x14ac:dyDescent="0.2">
      <c r="F1090" s="85"/>
    </row>
    <row r="1091" spans="6:6" x14ac:dyDescent="0.2">
      <c r="F1091" s="85"/>
    </row>
    <row r="1092" spans="6:6" x14ac:dyDescent="0.2">
      <c r="F1092" s="85"/>
    </row>
    <row r="1093" spans="6:6" x14ac:dyDescent="0.2">
      <c r="F1093" s="85"/>
    </row>
    <row r="1094" spans="6:6" x14ac:dyDescent="0.2">
      <c r="F1094" s="85"/>
    </row>
    <row r="1095" spans="6:6" x14ac:dyDescent="0.2">
      <c r="F1095" s="85"/>
    </row>
    <row r="1096" spans="6:6" x14ac:dyDescent="0.2">
      <c r="F1096" s="85"/>
    </row>
    <row r="1097" spans="6:6" x14ac:dyDescent="0.2">
      <c r="F1097" s="85"/>
    </row>
    <row r="1098" spans="6:6" x14ac:dyDescent="0.2">
      <c r="F1098" s="85"/>
    </row>
    <row r="1099" spans="6:6" x14ac:dyDescent="0.2">
      <c r="F1099" s="85"/>
    </row>
    <row r="1100" spans="6:6" x14ac:dyDescent="0.2">
      <c r="F1100" s="85"/>
    </row>
    <row r="1101" spans="6:6" x14ac:dyDescent="0.2">
      <c r="F1101" s="85"/>
    </row>
    <row r="1102" spans="6:6" x14ac:dyDescent="0.2">
      <c r="F1102" s="85"/>
    </row>
    <row r="1103" spans="6:6" x14ac:dyDescent="0.2">
      <c r="F1103" s="85"/>
    </row>
    <row r="1104" spans="6:6" x14ac:dyDescent="0.2">
      <c r="F1104" s="85"/>
    </row>
    <row r="1105" spans="6:6" x14ac:dyDescent="0.2">
      <c r="F1105" s="85"/>
    </row>
    <row r="1106" spans="6:6" x14ac:dyDescent="0.2">
      <c r="F1106" s="85"/>
    </row>
    <row r="1107" spans="6:6" x14ac:dyDescent="0.2">
      <c r="F1107" s="85"/>
    </row>
    <row r="1108" spans="6:6" x14ac:dyDescent="0.2">
      <c r="F1108" s="85"/>
    </row>
    <row r="1109" spans="6:6" x14ac:dyDescent="0.2">
      <c r="F1109" s="85"/>
    </row>
    <row r="1110" spans="6:6" x14ac:dyDescent="0.2">
      <c r="F1110" s="85"/>
    </row>
    <row r="1111" spans="6:6" x14ac:dyDescent="0.2">
      <c r="F1111" s="85"/>
    </row>
    <row r="1112" spans="6:6" x14ac:dyDescent="0.2">
      <c r="F1112" s="85"/>
    </row>
    <row r="1113" spans="6:6" x14ac:dyDescent="0.2">
      <c r="F1113" s="85"/>
    </row>
    <row r="1114" spans="6:6" x14ac:dyDescent="0.2">
      <c r="F1114" s="85"/>
    </row>
    <row r="1115" spans="6:6" x14ac:dyDescent="0.2">
      <c r="F1115" s="85"/>
    </row>
    <row r="1116" spans="6:6" x14ac:dyDescent="0.2">
      <c r="F1116" s="85"/>
    </row>
    <row r="1117" spans="6:6" x14ac:dyDescent="0.2">
      <c r="F1117" s="85"/>
    </row>
    <row r="1118" spans="6:6" x14ac:dyDescent="0.2">
      <c r="F1118" s="85"/>
    </row>
    <row r="1119" spans="6:6" x14ac:dyDescent="0.2">
      <c r="F1119" s="85"/>
    </row>
    <row r="1120" spans="6:6" x14ac:dyDescent="0.2">
      <c r="F1120" s="85"/>
    </row>
    <row r="1121" spans="6:6" x14ac:dyDescent="0.2">
      <c r="F1121" s="85"/>
    </row>
    <row r="1122" spans="6:6" x14ac:dyDescent="0.2">
      <c r="F1122" s="85"/>
    </row>
    <row r="1123" spans="6:6" x14ac:dyDescent="0.2">
      <c r="F1123" s="85"/>
    </row>
    <row r="1124" spans="6:6" x14ac:dyDescent="0.2">
      <c r="F1124" s="85"/>
    </row>
    <row r="1125" spans="6:6" x14ac:dyDescent="0.2">
      <c r="F1125" s="85"/>
    </row>
    <row r="1126" spans="6:6" x14ac:dyDescent="0.2">
      <c r="F1126" s="85"/>
    </row>
    <row r="1127" spans="6:6" x14ac:dyDescent="0.2">
      <c r="F1127" s="85"/>
    </row>
    <row r="1128" spans="6:6" x14ac:dyDescent="0.2">
      <c r="F1128" s="85"/>
    </row>
    <row r="1129" spans="6:6" x14ac:dyDescent="0.2">
      <c r="F1129" s="85"/>
    </row>
    <row r="1130" spans="6:6" x14ac:dyDescent="0.2">
      <c r="F1130" s="85"/>
    </row>
    <row r="1131" spans="6:6" x14ac:dyDescent="0.2">
      <c r="F1131" s="85"/>
    </row>
    <row r="1132" spans="6:6" x14ac:dyDescent="0.2">
      <c r="F1132" s="85"/>
    </row>
    <row r="1133" spans="6:6" x14ac:dyDescent="0.2">
      <c r="F1133" s="85"/>
    </row>
    <row r="1134" spans="6:6" x14ac:dyDescent="0.2">
      <c r="F1134" s="86"/>
    </row>
    <row r="1137" spans="6:6" x14ac:dyDescent="0.2">
      <c r="F1137" s="85"/>
    </row>
    <row r="1138" spans="6:6" x14ac:dyDescent="0.2">
      <c r="F1138" s="85"/>
    </row>
    <row r="1139" spans="6:6" x14ac:dyDescent="0.2">
      <c r="F1139" s="85"/>
    </row>
    <row r="1140" spans="6:6" x14ac:dyDescent="0.2">
      <c r="F1140" s="85"/>
    </row>
    <row r="1141" spans="6:6" x14ac:dyDescent="0.2">
      <c r="F1141" s="85"/>
    </row>
    <row r="1142" spans="6:6" x14ac:dyDescent="0.2">
      <c r="F1142" s="85"/>
    </row>
    <row r="1143" spans="6:6" x14ac:dyDescent="0.2">
      <c r="F1143" s="85"/>
    </row>
    <row r="1144" spans="6:6" x14ac:dyDescent="0.2">
      <c r="F1144" s="85"/>
    </row>
    <row r="1145" spans="6:6" x14ac:dyDescent="0.2">
      <c r="F1145" s="85"/>
    </row>
    <row r="1146" spans="6:6" x14ac:dyDescent="0.2">
      <c r="F1146" s="85"/>
    </row>
    <row r="1147" spans="6:6" x14ac:dyDescent="0.2">
      <c r="F1147" s="85"/>
    </row>
    <row r="1148" spans="6:6" x14ac:dyDescent="0.2">
      <c r="F1148" s="85"/>
    </row>
    <row r="1149" spans="6:6" x14ac:dyDescent="0.2">
      <c r="F1149" s="85"/>
    </row>
    <row r="1150" spans="6:6" x14ac:dyDescent="0.2">
      <c r="F1150" s="85"/>
    </row>
    <row r="1151" spans="6:6" x14ac:dyDescent="0.2">
      <c r="F1151" s="85"/>
    </row>
    <row r="1152" spans="6:6" x14ac:dyDescent="0.2">
      <c r="F1152" s="85"/>
    </row>
    <row r="1153" spans="6:6" x14ac:dyDescent="0.2">
      <c r="F1153" s="85"/>
    </row>
    <row r="1154" spans="6:6" x14ac:dyDescent="0.2">
      <c r="F1154" s="85"/>
    </row>
    <row r="1155" spans="6:6" x14ac:dyDescent="0.2">
      <c r="F1155" s="85"/>
    </row>
    <row r="1156" spans="6:6" x14ac:dyDescent="0.2">
      <c r="F1156" s="85"/>
    </row>
    <row r="1157" spans="6:6" x14ac:dyDescent="0.2">
      <c r="F1157" s="85"/>
    </row>
    <row r="1158" spans="6:6" x14ac:dyDescent="0.2">
      <c r="F1158" s="85"/>
    </row>
    <row r="1159" spans="6:6" x14ac:dyDescent="0.2">
      <c r="F1159" s="85"/>
    </row>
    <row r="1160" spans="6:6" x14ac:dyDescent="0.2">
      <c r="F1160" s="85"/>
    </row>
    <row r="1161" spans="6:6" x14ac:dyDescent="0.2">
      <c r="F1161" s="85"/>
    </row>
    <row r="1162" spans="6:6" x14ac:dyDescent="0.2">
      <c r="F1162" s="85"/>
    </row>
    <row r="1163" spans="6:6" x14ac:dyDescent="0.2">
      <c r="F1163" s="85"/>
    </row>
    <row r="1164" spans="6:6" x14ac:dyDescent="0.2">
      <c r="F1164" s="85"/>
    </row>
    <row r="1165" spans="6:6" x14ac:dyDescent="0.2">
      <c r="F1165" s="85"/>
    </row>
    <row r="1166" spans="6:6" x14ac:dyDescent="0.2">
      <c r="F1166" s="85"/>
    </row>
    <row r="1167" spans="6:6" x14ac:dyDescent="0.2">
      <c r="F1167" s="85"/>
    </row>
    <row r="1168" spans="6:6" x14ac:dyDescent="0.2">
      <c r="F1168" s="85"/>
    </row>
    <row r="1169" spans="6:6" x14ac:dyDescent="0.2">
      <c r="F1169" s="85"/>
    </row>
    <row r="1170" spans="6:6" x14ac:dyDescent="0.2">
      <c r="F1170" s="85"/>
    </row>
    <row r="1171" spans="6:6" x14ac:dyDescent="0.2">
      <c r="F1171" s="85"/>
    </row>
    <row r="1172" spans="6:6" x14ac:dyDescent="0.2">
      <c r="F1172" s="85"/>
    </row>
    <row r="1173" spans="6:6" x14ac:dyDescent="0.2">
      <c r="F1173" s="85"/>
    </row>
    <row r="1174" spans="6:6" x14ac:dyDescent="0.2">
      <c r="F1174" s="85"/>
    </row>
    <row r="1175" spans="6:6" x14ac:dyDescent="0.2">
      <c r="F1175" s="85"/>
    </row>
    <row r="1176" spans="6:6" x14ac:dyDescent="0.2">
      <c r="F1176" s="85"/>
    </row>
    <row r="1177" spans="6:6" x14ac:dyDescent="0.2">
      <c r="F1177" s="85"/>
    </row>
    <row r="1178" spans="6:6" x14ac:dyDescent="0.2">
      <c r="F1178" s="85"/>
    </row>
    <row r="1179" spans="6:6" x14ac:dyDescent="0.2">
      <c r="F1179" s="85"/>
    </row>
    <row r="1180" spans="6:6" x14ac:dyDescent="0.2">
      <c r="F1180" s="85"/>
    </row>
    <row r="1181" spans="6:6" x14ac:dyDescent="0.2">
      <c r="F1181" s="85"/>
    </row>
    <row r="1182" spans="6:6" x14ac:dyDescent="0.2">
      <c r="F1182" s="85"/>
    </row>
    <row r="1183" spans="6:6" x14ac:dyDescent="0.2">
      <c r="F1183" s="85"/>
    </row>
    <row r="1184" spans="6:6" x14ac:dyDescent="0.2">
      <c r="F1184" s="85"/>
    </row>
    <row r="1185" spans="6:6" x14ac:dyDescent="0.2">
      <c r="F1185" s="85"/>
    </row>
    <row r="1186" spans="6:6" x14ac:dyDescent="0.2">
      <c r="F1186" s="85"/>
    </row>
    <row r="1187" spans="6:6" x14ac:dyDescent="0.2">
      <c r="F1187" s="85"/>
    </row>
    <row r="1188" spans="6:6" x14ac:dyDescent="0.2">
      <c r="F1188" s="85"/>
    </row>
    <row r="1189" spans="6:6" x14ac:dyDescent="0.2">
      <c r="F1189" s="85"/>
    </row>
    <row r="1190" spans="6:6" x14ac:dyDescent="0.2">
      <c r="F1190" s="85"/>
    </row>
    <row r="1191" spans="6:6" x14ac:dyDescent="0.2">
      <c r="F1191" s="85"/>
    </row>
    <row r="1192" spans="6:6" x14ac:dyDescent="0.2">
      <c r="F1192" s="85"/>
    </row>
    <row r="1193" spans="6:6" x14ac:dyDescent="0.2">
      <c r="F1193" s="85"/>
    </row>
    <row r="1194" spans="6:6" x14ac:dyDescent="0.2">
      <c r="F1194" s="85"/>
    </row>
    <row r="1195" spans="6:6" x14ac:dyDescent="0.2">
      <c r="F1195" s="85"/>
    </row>
    <row r="1196" spans="6:6" x14ac:dyDescent="0.2">
      <c r="F1196" s="85"/>
    </row>
    <row r="1197" spans="6:6" x14ac:dyDescent="0.2">
      <c r="F1197" s="85"/>
    </row>
    <row r="1198" spans="6:6" x14ac:dyDescent="0.2">
      <c r="F1198" s="85"/>
    </row>
    <row r="1199" spans="6:6" x14ac:dyDescent="0.2">
      <c r="F1199" s="85"/>
    </row>
    <row r="1200" spans="6:6" x14ac:dyDescent="0.2">
      <c r="F1200" s="85"/>
    </row>
    <row r="1201" spans="6:6" x14ac:dyDescent="0.2">
      <c r="F1201" s="85"/>
    </row>
    <row r="1202" spans="6:6" x14ac:dyDescent="0.2">
      <c r="F1202" s="85"/>
    </row>
    <row r="1203" spans="6:6" x14ac:dyDescent="0.2">
      <c r="F1203" s="85"/>
    </row>
    <row r="1204" spans="6:6" x14ac:dyDescent="0.2">
      <c r="F1204" s="85"/>
    </row>
    <row r="1205" spans="6:6" x14ac:dyDescent="0.2">
      <c r="F1205" s="85"/>
    </row>
    <row r="1206" spans="6:6" x14ac:dyDescent="0.2">
      <c r="F1206" s="85"/>
    </row>
    <row r="1207" spans="6:6" x14ac:dyDescent="0.2">
      <c r="F1207" s="85"/>
    </row>
    <row r="1208" spans="6:6" x14ac:dyDescent="0.2">
      <c r="F1208" s="85"/>
    </row>
    <row r="1209" spans="6:6" x14ac:dyDescent="0.2">
      <c r="F1209" s="85"/>
    </row>
    <row r="1210" spans="6:6" x14ac:dyDescent="0.2">
      <c r="F1210" s="85"/>
    </row>
    <row r="1211" spans="6:6" x14ac:dyDescent="0.2">
      <c r="F1211" s="85"/>
    </row>
    <row r="1212" spans="6:6" x14ac:dyDescent="0.2">
      <c r="F1212" s="85"/>
    </row>
    <row r="1213" spans="6:6" x14ac:dyDescent="0.2">
      <c r="F1213" s="85"/>
    </row>
    <row r="1214" spans="6:6" x14ac:dyDescent="0.2">
      <c r="F1214" s="85"/>
    </row>
    <row r="1215" spans="6:6" x14ac:dyDescent="0.2">
      <c r="F1215" s="85"/>
    </row>
    <row r="1216" spans="6:6" x14ac:dyDescent="0.2">
      <c r="F1216" s="85"/>
    </row>
    <row r="1217" spans="6:6" x14ac:dyDescent="0.2">
      <c r="F1217" s="85"/>
    </row>
    <row r="1218" spans="6:6" x14ac:dyDescent="0.2">
      <c r="F1218" s="85"/>
    </row>
    <row r="1219" spans="6:6" x14ac:dyDescent="0.2">
      <c r="F1219" s="85"/>
    </row>
    <row r="1220" spans="6:6" x14ac:dyDescent="0.2">
      <c r="F1220" s="85"/>
    </row>
    <row r="1221" spans="6:6" x14ac:dyDescent="0.2">
      <c r="F1221" s="85"/>
    </row>
    <row r="1222" spans="6:6" x14ac:dyDescent="0.2">
      <c r="F1222" s="85"/>
    </row>
    <row r="1223" spans="6:6" x14ac:dyDescent="0.2">
      <c r="F1223" s="85"/>
    </row>
    <row r="1224" spans="6:6" x14ac:dyDescent="0.2">
      <c r="F1224" s="85"/>
    </row>
    <row r="1225" spans="6:6" x14ac:dyDescent="0.2">
      <c r="F1225" s="85"/>
    </row>
    <row r="1226" spans="6:6" x14ac:dyDescent="0.2">
      <c r="F1226" s="85"/>
    </row>
    <row r="1227" spans="6:6" x14ac:dyDescent="0.2">
      <c r="F1227" s="85"/>
    </row>
    <row r="1228" spans="6:6" x14ac:dyDescent="0.2">
      <c r="F1228" s="85"/>
    </row>
    <row r="1229" spans="6:6" x14ac:dyDescent="0.2">
      <c r="F1229" s="85"/>
    </row>
    <row r="1230" spans="6:6" x14ac:dyDescent="0.2">
      <c r="F1230" s="85"/>
    </row>
    <row r="1231" spans="6:6" x14ac:dyDescent="0.2">
      <c r="F1231" s="85"/>
    </row>
    <row r="1232" spans="6:6" x14ac:dyDescent="0.2">
      <c r="F1232" s="85"/>
    </row>
    <row r="1233" spans="6:6" x14ac:dyDescent="0.2">
      <c r="F1233" s="85"/>
    </row>
    <row r="1234" spans="6:6" x14ac:dyDescent="0.2">
      <c r="F1234" s="85"/>
    </row>
    <row r="1235" spans="6:6" x14ac:dyDescent="0.2">
      <c r="F1235" s="85"/>
    </row>
    <row r="1236" spans="6:6" x14ac:dyDescent="0.2">
      <c r="F1236" s="85"/>
    </row>
    <row r="1237" spans="6:6" x14ac:dyDescent="0.2">
      <c r="F1237" s="85"/>
    </row>
    <row r="1238" spans="6:6" x14ac:dyDescent="0.2">
      <c r="F1238" s="85"/>
    </row>
    <row r="1239" spans="6:6" x14ac:dyDescent="0.2">
      <c r="F1239" s="85"/>
    </row>
    <row r="1240" spans="6:6" x14ac:dyDescent="0.2">
      <c r="F1240" s="85"/>
    </row>
    <row r="1241" spans="6:6" x14ac:dyDescent="0.2">
      <c r="F1241" s="85"/>
    </row>
    <row r="1242" spans="6:6" x14ac:dyDescent="0.2">
      <c r="F1242" s="85"/>
    </row>
    <row r="1243" spans="6:6" x14ac:dyDescent="0.2">
      <c r="F1243" s="85"/>
    </row>
    <row r="1244" spans="6:6" x14ac:dyDescent="0.2">
      <c r="F1244" s="85"/>
    </row>
    <row r="1245" spans="6:6" x14ac:dyDescent="0.2">
      <c r="F1245" s="85"/>
    </row>
    <row r="1246" spans="6:6" x14ac:dyDescent="0.2">
      <c r="F1246" s="85"/>
    </row>
    <row r="1247" spans="6:6" x14ac:dyDescent="0.2">
      <c r="F1247" s="85"/>
    </row>
    <row r="1248" spans="6:6" x14ac:dyDescent="0.2">
      <c r="F1248" s="85"/>
    </row>
    <row r="1249" spans="6:6" x14ac:dyDescent="0.2">
      <c r="F1249" s="85"/>
    </row>
    <row r="1250" spans="6:6" x14ac:dyDescent="0.2">
      <c r="F1250" s="85"/>
    </row>
    <row r="1251" spans="6:6" x14ac:dyDescent="0.2">
      <c r="F1251" s="85"/>
    </row>
    <row r="1252" spans="6:6" x14ac:dyDescent="0.2">
      <c r="F1252" s="85"/>
    </row>
    <row r="1253" spans="6:6" x14ac:dyDescent="0.2">
      <c r="F1253" s="85"/>
    </row>
    <row r="1254" spans="6:6" x14ac:dyDescent="0.2">
      <c r="F1254" s="85"/>
    </row>
    <row r="1255" spans="6:6" x14ac:dyDescent="0.2">
      <c r="F1255" s="85"/>
    </row>
    <row r="1256" spans="6:6" x14ac:dyDescent="0.2">
      <c r="F1256" s="85"/>
    </row>
    <row r="1257" spans="6:6" x14ac:dyDescent="0.2">
      <c r="F1257" s="85"/>
    </row>
    <row r="1258" spans="6:6" x14ac:dyDescent="0.2">
      <c r="F1258" s="85"/>
    </row>
    <row r="1259" spans="6:6" x14ac:dyDescent="0.2">
      <c r="F1259" s="85"/>
    </row>
    <row r="1260" spans="6:6" x14ac:dyDescent="0.2">
      <c r="F1260" s="85"/>
    </row>
    <row r="1261" spans="6:6" x14ac:dyDescent="0.2">
      <c r="F1261" s="85"/>
    </row>
    <row r="1262" spans="6:6" x14ac:dyDescent="0.2">
      <c r="F1262" s="85"/>
    </row>
    <row r="1263" spans="6:6" x14ac:dyDescent="0.2">
      <c r="F1263" s="85"/>
    </row>
    <row r="1264" spans="6:6" x14ac:dyDescent="0.2">
      <c r="F1264" s="85"/>
    </row>
    <row r="1265" spans="6:6" x14ac:dyDescent="0.2">
      <c r="F1265" s="85"/>
    </row>
    <row r="1266" spans="6:6" x14ac:dyDescent="0.2">
      <c r="F1266" s="85"/>
    </row>
    <row r="1267" spans="6:6" x14ac:dyDescent="0.2">
      <c r="F1267" s="85"/>
    </row>
    <row r="1268" spans="6:6" x14ac:dyDescent="0.2">
      <c r="F1268" s="85"/>
    </row>
    <row r="1269" spans="6:6" x14ac:dyDescent="0.2">
      <c r="F1269" s="85"/>
    </row>
    <row r="1270" spans="6:6" x14ac:dyDescent="0.2">
      <c r="F1270" s="85"/>
    </row>
    <row r="1271" spans="6:6" x14ac:dyDescent="0.2">
      <c r="F1271" s="85"/>
    </row>
    <row r="1272" spans="6:6" x14ac:dyDescent="0.2">
      <c r="F1272" s="85"/>
    </row>
    <row r="1273" spans="6:6" x14ac:dyDescent="0.2">
      <c r="F1273" s="85"/>
    </row>
    <row r="1274" spans="6:6" x14ac:dyDescent="0.2">
      <c r="F1274" s="85"/>
    </row>
    <row r="1275" spans="6:6" x14ac:dyDescent="0.2">
      <c r="F1275" s="85"/>
    </row>
    <row r="1276" spans="6:6" x14ac:dyDescent="0.2">
      <c r="F1276" s="85"/>
    </row>
    <row r="1277" spans="6:6" x14ac:dyDescent="0.2">
      <c r="F1277" s="85"/>
    </row>
    <row r="1278" spans="6:6" x14ac:dyDescent="0.2">
      <c r="F1278" s="85"/>
    </row>
    <row r="1279" spans="6:6" x14ac:dyDescent="0.2">
      <c r="F1279" s="85"/>
    </row>
    <row r="1280" spans="6:6" x14ac:dyDescent="0.2">
      <c r="F1280" s="85"/>
    </row>
    <row r="1281" spans="6:6" x14ac:dyDescent="0.2">
      <c r="F1281" s="85"/>
    </row>
    <row r="1282" spans="6:6" x14ac:dyDescent="0.2">
      <c r="F1282" s="85"/>
    </row>
    <row r="1283" spans="6:6" x14ac:dyDescent="0.2">
      <c r="F1283" s="85"/>
    </row>
    <row r="1284" spans="6:6" x14ac:dyDescent="0.2">
      <c r="F1284" s="85"/>
    </row>
    <row r="1285" spans="6:6" x14ac:dyDescent="0.2">
      <c r="F1285" s="85"/>
    </row>
    <row r="1286" spans="6:6" x14ac:dyDescent="0.2">
      <c r="F1286" s="85"/>
    </row>
    <row r="1287" spans="6:6" x14ac:dyDescent="0.2">
      <c r="F1287" s="85"/>
    </row>
    <row r="1288" spans="6:6" x14ac:dyDescent="0.2">
      <c r="F1288" s="85"/>
    </row>
    <row r="1289" spans="6:6" x14ac:dyDescent="0.2">
      <c r="F1289" s="85"/>
    </row>
    <row r="1290" spans="6:6" x14ac:dyDescent="0.2">
      <c r="F1290" s="85"/>
    </row>
    <row r="1291" spans="6:6" x14ac:dyDescent="0.2">
      <c r="F1291" s="85"/>
    </row>
    <row r="1292" spans="6:6" x14ac:dyDescent="0.2">
      <c r="F1292" s="85"/>
    </row>
    <row r="1293" spans="6:6" x14ac:dyDescent="0.2">
      <c r="F1293" s="85"/>
    </row>
    <row r="1294" spans="6:6" x14ac:dyDescent="0.2">
      <c r="F1294" s="85"/>
    </row>
    <row r="1295" spans="6:6" x14ac:dyDescent="0.2">
      <c r="F1295" s="85"/>
    </row>
    <row r="1296" spans="6:6" x14ac:dyDescent="0.2">
      <c r="F1296" s="85"/>
    </row>
    <row r="1297" spans="6:6" x14ac:dyDescent="0.2">
      <c r="F1297" s="85"/>
    </row>
    <row r="1298" spans="6:6" x14ac:dyDescent="0.2">
      <c r="F1298" s="85"/>
    </row>
    <row r="1299" spans="6:6" x14ac:dyDescent="0.2">
      <c r="F1299" s="85"/>
    </row>
    <row r="1300" spans="6:6" x14ac:dyDescent="0.2">
      <c r="F1300" s="85"/>
    </row>
    <row r="1301" spans="6:6" x14ac:dyDescent="0.2">
      <c r="F1301" s="85"/>
    </row>
    <row r="1302" spans="6:6" x14ac:dyDescent="0.2">
      <c r="F1302" s="85"/>
    </row>
    <row r="1303" spans="6:6" x14ac:dyDescent="0.2">
      <c r="F1303" s="85"/>
    </row>
    <row r="1304" spans="6:6" x14ac:dyDescent="0.2">
      <c r="F1304" s="85"/>
    </row>
    <row r="1305" spans="6:6" x14ac:dyDescent="0.2">
      <c r="F1305" s="85"/>
    </row>
    <row r="1306" spans="6:6" x14ac:dyDescent="0.2">
      <c r="F1306" s="85"/>
    </row>
    <row r="1307" spans="6:6" x14ac:dyDescent="0.2">
      <c r="F1307" s="85"/>
    </row>
    <row r="1308" spans="6:6" x14ac:dyDescent="0.2">
      <c r="F1308" s="85"/>
    </row>
    <row r="1309" spans="6:6" x14ac:dyDescent="0.2">
      <c r="F1309" s="85"/>
    </row>
    <row r="1310" spans="6:6" x14ac:dyDescent="0.2">
      <c r="F1310" s="85"/>
    </row>
    <row r="1311" spans="6:6" x14ac:dyDescent="0.2">
      <c r="F1311" s="85"/>
    </row>
    <row r="1312" spans="6:6" x14ac:dyDescent="0.2">
      <c r="F1312" s="85"/>
    </row>
    <row r="1313" spans="6:6" x14ac:dyDescent="0.2">
      <c r="F1313" s="85"/>
    </row>
    <row r="1314" spans="6:6" x14ac:dyDescent="0.2">
      <c r="F1314" s="85"/>
    </row>
    <row r="1315" spans="6:6" x14ac:dyDescent="0.2">
      <c r="F1315" s="85"/>
    </row>
    <row r="1316" spans="6:6" x14ac:dyDescent="0.2">
      <c r="F1316" s="85"/>
    </row>
    <row r="1317" spans="6:6" x14ac:dyDescent="0.2">
      <c r="F1317" s="85"/>
    </row>
    <row r="1318" spans="6:6" x14ac:dyDescent="0.2">
      <c r="F1318" s="85"/>
    </row>
    <row r="1319" spans="6:6" x14ac:dyDescent="0.2">
      <c r="F1319" s="85"/>
    </row>
    <row r="1320" spans="6:6" x14ac:dyDescent="0.2">
      <c r="F1320" s="85"/>
    </row>
    <row r="1321" spans="6:6" x14ac:dyDescent="0.2">
      <c r="F1321" s="85"/>
    </row>
    <row r="1322" spans="6:6" x14ac:dyDescent="0.2">
      <c r="F1322" s="85"/>
    </row>
    <row r="1323" spans="6:6" x14ac:dyDescent="0.2">
      <c r="F1323" s="85"/>
    </row>
    <row r="1324" spans="6:6" x14ac:dyDescent="0.2">
      <c r="F1324" s="85"/>
    </row>
    <row r="1325" spans="6:6" x14ac:dyDescent="0.2">
      <c r="F1325" s="85"/>
    </row>
    <row r="1326" spans="6:6" x14ac:dyDescent="0.2">
      <c r="F1326" s="85"/>
    </row>
    <row r="1327" spans="6:6" x14ac:dyDescent="0.2">
      <c r="F1327" s="85"/>
    </row>
    <row r="1328" spans="6:6" x14ac:dyDescent="0.2">
      <c r="F1328" s="85"/>
    </row>
    <row r="1329" spans="6:6" x14ac:dyDescent="0.2">
      <c r="F1329" s="85"/>
    </row>
    <row r="1330" spans="6:6" x14ac:dyDescent="0.2">
      <c r="F1330" s="85"/>
    </row>
    <row r="1331" spans="6:6" x14ac:dyDescent="0.2">
      <c r="F1331" s="85"/>
    </row>
    <row r="1332" spans="6:6" x14ac:dyDescent="0.2">
      <c r="F1332" s="85"/>
    </row>
    <row r="1333" spans="6:6" x14ac:dyDescent="0.2">
      <c r="F1333" s="85"/>
    </row>
    <row r="1334" spans="6:6" x14ac:dyDescent="0.2">
      <c r="F1334" s="85"/>
    </row>
    <row r="1335" spans="6:6" x14ac:dyDescent="0.2">
      <c r="F1335" s="85"/>
    </row>
    <row r="1336" spans="6:6" x14ac:dyDescent="0.2">
      <c r="F1336" s="85"/>
    </row>
    <row r="1337" spans="6:6" x14ac:dyDescent="0.2">
      <c r="F1337" s="85"/>
    </row>
    <row r="1338" spans="6:6" x14ac:dyDescent="0.2">
      <c r="F1338" s="85"/>
    </row>
    <row r="1339" spans="6:6" x14ac:dyDescent="0.2">
      <c r="F1339" s="85"/>
    </row>
    <row r="1340" spans="6:6" x14ac:dyDescent="0.2">
      <c r="F1340" s="85"/>
    </row>
    <row r="1341" spans="6:6" x14ac:dyDescent="0.2">
      <c r="F1341" s="85"/>
    </row>
    <row r="1342" spans="6:6" x14ac:dyDescent="0.2">
      <c r="F1342" s="85"/>
    </row>
    <row r="1343" spans="6:6" x14ac:dyDescent="0.2">
      <c r="F1343" s="85"/>
    </row>
    <row r="1344" spans="6:6" x14ac:dyDescent="0.2">
      <c r="F1344" s="85"/>
    </row>
    <row r="1345" spans="6:8" x14ac:dyDescent="0.2">
      <c r="F1345" s="85"/>
    </row>
    <row r="1346" spans="6:8" x14ac:dyDescent="0.2">
      <c r="F1346" s="85"/>
    </row>
    <row r="1347" spans="6:8" x14ac:dyDescent="0.2">
      <c r="F1347" s="85"/>
    </row>
    <row r="1348" spans="6:8" x14ac:dyDescent="0.2">
      <c r="F1348" s="85"/>
    </row>
    <row r="1349" spans="6:8" x14ac:dyDescent="0.2">
      <c r="F1349" s="85"/>
    </row>
    <row r="1350" spans="6:8" x14ac:dyDescent="0.2">
      <c r="F1350" s="85"/>
    </row>
    <row r="1351" spans="6:8" x14ac:dyDescent="0.2">
      <c r="F1351" s="85"/>
    </row>
    <row r="1352" spans="6:8" x14ac:dyDescent="0.2">
      <c r="F1352" s="85"/>
    </row>
    <row r="1353" spans="6:8" x14ac:dyDescent="0.2">
      <c r="F1353" s="85"/>
    </row>
    <row r="1354" spans="6:8" x14ac:dyDescent="0.2">
      <c r="F1354" s="85"/>
    </row>
    <row r="1355" spans="6:8" x14ac:dyDescent="0.2">
      <c r="F1355" s="85"/>
    </row>
    <row r="1356" spans="6:8" x14ac:dyDescent="0.2">
      <c r="F1356" s="85"/>
      <c r="H1356" s="85"/>
    </row>
    <row r="1357" spans="6:8" x14ac:dyDescent="0.2">
      <c r="F1357" s="85"/>
    </row>
    <row r="1358" spans="6:8" x14ac:dyDescent="0.2">
      <c r="F1358" s="85"/>
    </row>
    <row r="1359" spans="6:8" x14ac:dyDescent="0.2">
      <c r="F1359" s="85"/>
    </row>
    <row r="1360" spans="6:8" x14ac:dyDescent="0.2">
      <c r="F1360" s="85"/>
    </row>
    <row r="1361" spans="6:6" x14ac:dyDescent="0.2">
      <c r="F1361" s="85"/>
    </row>
    <row r="1362" spans="6:6" x14ac:dyDescent="0.2">
      <c r="F1362" s="85"/>
    </row>
    <row r="1363" spans="6:6" x14ac:dyDescent="0.2">
      <c r="F1363" s="85"/>
    </row>
    <row r="1364" spans="6:6" x14ac:dyDescent="0.2">
      <c r="F1364" s="85"/>
    </row>
    <row r="1365" spans="6:6" x14ac:dyDescent="0.2">
      <c r="F1365" s="85"/>
    </row>
    <row r="1366" spans="6:6" x14ac:dyDescent="0.2">
      <c r="F1366" s="85"/>
    </row>
    <row r="1367" spans="6:6" x14ac:dyDescent="0.2">
      <c r="F1367" s="85"/>
    </row>
    <row r="1368" spans="6:6" x14ac:dyDescent="0.2">
      <c r="F1368" s="85"/>
    </row>
    <row r="1369" spans="6:6" x14ac:dyDescent="0.2">
      <c r="F1369" s="85"/>
    </row>
    <row r="1370" spans="6:6" x14ac:dyDescent="0.2">
      <c r="F1370" s="85"/>
    </row>
    <row r="1371" spans="6:6" x14ac:dyDescent="0.2">
      <c r="F1371" s="85"/>
    </row>
    <row r="1372" spans="6:6" x14ac:dyDescent="0.2">
      <c r="F1372" s="85"/>
    </row>
    <row r="1373" spans="6:6" x14ac:dyDescent="0.2">
      <c r="F1373" s="85"/>
    </row>
    <row r="1374" spans="6:6" x14ac:dyDescent="0.2">
      <c r="F1374" s="85"/>
    </row>
    <row r="1375" spans="6:6" x14ac:dyDescent="0.2">
      <c r="F1375" s="85"/>
    </row>
    <row r="1376" spans="6:6" x14ac:dyDescent="0.2">
      <c r="F1376" s="85"/>
    </row>
    <row r="1377" spans="6:6" x14ac:dyDescent="0.2">
      <c r="F1377" s="85"/>
    </row>
    <row r="1378" spans="6:6" x14ac:dyDescent="0.2">
      <c r="F1378" s="85"/>
    </row>
    <row r="1379" spans="6:6" x14ac:dyDescent="0.2">
      <c r="F1379" s="85"/>
    </row>
    <row r="1380" spans="6:6" x14ac:dyDescent="0.2">
      <c r="F1380" s="85"/>
    </row>
    <row r="1381" spans="6:6" x14ac:dyDescent="0.2">
      <c r="F1381" s="85"/>
    </row>
    <row r="1382" spans="6:6" x14ac:dyDescent="0.2">
      <c r="F1382" s="85"/>
    </row>
    <row r="1383" spans="6:6" x14ac:dyDescent="0.2">
      <c r="F1383" s="85"/>
    </row>
    <row r="1384" spans="6:6" x14ac:dyDescent="0.2">
      <c r="F1384" s="85"/>
    </row>
    <row r="1385" spans="6:6" x14ac:dyDescent="0.2">
      <c r="F1385" s="85"/>
    </row>
    <row r="1386" spans="6:6" x14ac:dyDescent="0.2">
      <c r="F1386" s="85"/>
    </row>
    <row r="1387" spans="6:6" x14ac:dyDescent="0.2">
      <c r="F1387" s="85"/>
    </row>
    <row r="1388" spans="6:6" x14ac:dyDescent="0.2">
      <c r="F1388" s="85"/>
    </row>
    <row r="1389" spans="6:6" x14ac:dyDescent="0.2">
      <c r="F1389" s="85"/>
    </row>
    <row r="1390" spans="6:6" x14ac:dyDescent="0.2">
      <c r="F1390" s="85"/>
    </row>
    <row r="1391" spans="6:6" x14ac:dyDescent="0.2">
      <c r="F1391" s="85"/>
    </row>
    <row r="1392" spans="6:6" x14ac:dyDescent="0.2">
      <c r="F1392" s="85"/>
    </row>
    <row r="1393" spans="6:6" x14ac:dyDescent="0.2">
      <c r="F1393" s="85"/>
    </row>
    <row r="1394" spans="6:6" x14ac:dyDescent="0.2">
      <c r="F1394" s="85"/>
    </row>
    <row r="1395" spans="6:6" x14ac:dyDescent="0.2">
      <c r="F1395" s="85"/>
    </row>
    <row r="1396" spans="6:6" x14ac:dyDescent="0.2">
      <c r="F1396" s="85"/>
    </row>
    <row r="1397" spans="6:6" x14ac:dyDescent="0.2">
      <c r="F1397" s="85"/>
    </row>
    <row r="1398" spans="6:6" x14ac:dyDescent="0.2">
      <c r="F1398" s="85"/>
    </row>
    <row r="1399" spans="6:6" x14ac:dyDescent="0.2">
      <c r="F1399" s="85"/>
    </row>
    <row r="1400" spans="6:6" x14ac:dyDescent="0.2">
      <c r="F1400" s="85"/>
    </row>
    <row r="1401" spans="6:6" x14ac:dyDescent="0.2">
      <c r="F1401" s="85"/>
    </row>
    <row r="1402" spans="6:6" x14ac:dyDescent="0.2">
      <c r="F1402" s="85"/>
    </row>
    <row r="1403" spans="6:6" x14ac:dyDescent="0.2">
      <c r="F1403" s="85"/>
    </row>
    <row r="1404" spans="6:6" x14ac:dyDescent="0.2">
      <c r="F1404" s="85"/>
    </row>
    <row r="1405" spans="6:6" x14ac:dyDescent="0.2">
      <c r="F1405" s="85"/>
    </row>
    <row r="1406" spans="6:6" x14ac:dyDescent="0.2">
      <c r="F1406" s="85"/>
    </row>
    <row r="1407" spans="6:6" x14ac:dyDescent="0.2">
      <c r="F1407" s="85"/>
    </row>
    <row r="1408" spans="6:6" x14ac:dyDescent="0.2">
      <c r="F1408" s="85"/>
    </row>
    <row r="1409" spans="6:6" x14ac:dyDescent="0.2">
      <c r="F1409" s="85"/>
    </row>
    <row r="1410" spans="6:6" x14ac:dyDescent="0.2">
      <c r="F1410" s="85"/>
    </row>
    <row r="1411" spans="6:6" x14ac:dyDescent="0.2">
      <c r="F1411" s="85"/>
    </row>
    <row r="1412" spans="6:6" x14ac:dyDescent="0.2">
      <c r="F1412" s="85"/>
    </row>
    <row r="1413" spans="6:6" x14ac:dyDescent="0.2">
      <c r="F1413" s="85"/>
    </row>
    <row r="1414" spans="6:6" x14ac:dyDescent="0.2">
      <c r="F1414" s="85"/>
    </row>
    <row r="1415" spans="6:6" x14ac:dyDescent="0.2">
      <c r="F1415" s="85"/>
    </row>
    <row r="1416" spans="6:6" x14ac:dyDescent="0.2">
      <c r="F1416" s="85"/>
    </row>
    <row r="1417" spans="6:6" x14ac:dyDescent="0.2">
      <c r="F1417" s="85"/>
    </row>
    <row r="1418" spans="6:6" x14ac:dyDescent="0.2">
      <c r="F1418" s="85"/>
    </row>
    <row r="1419" spans="6:6" x14ac:dyDescent="0.2">
      <c r="F1419" s="85"/>
    </row>
    <row r="1420" spans="6:6" x14ac:dyDescent="0.2">
      <c r="F1420" s="85"/>
    </row>
    <row r="1421" spans="6:6" x14ac:dyDescent="0.2">
      <c r="F1421" s="85"/>
    </row>
    <row r="1422" spans="6:6" x14ac:dyDescent="0.2">
      <c r="F1422" s="85"/>
    </row>
    <row r="1423" spans="6:6" x14ac:dyDescent="0.2">
      <c r="F1423" s="85"/>
    </row>
    <row r="1424" spans="6:6" x14ac:dyDescent="0.2">
      <c r="F1424" s="85"/>
    </row>
    <row r="1425" spans="6:6" x14ac:dyDescent="0.2">
      <c r="F1425" s="85"/>
    </row>
    <row r="1426" spans="6:6" x14ac:dyDescent="0.2">
      <c r="F1426" s="85"/>
    </row>
    <row r="1427" spans="6:6" x14ac:dyDescent="0.2">
      <c r="F1427" s="85"/>
    </row>
    <row r="1428" spans="6:6" x14ac:dyDescent="0.2">
      <c r="F1428" s="85"/>
    </row>
    <row r="1429" spans="6:6" x14ac:dyDescent="0.2">
      <c r="F1429" s="85"/>
    </row>
    <row r="1430" spans="6:6" x14ac:dyDescent="0.2">
      <c r="F1430" s="85"/>
    </row>
    <row r="1431" spans="6:6" x14ac:dyDescent="0.2">
      <c r="F1431" s="85"/>
    </row>
    <row r="1432" spans="6:6" x14ac:dyDescent="0.2">
      <c r="F1432" s="85"/>
    </row>
    <row r="1433" spans="6:6" x14ac:dyDescent="0.2">
      <c r="F1433" s="85"/>
    </row>
    <row r="1434" spans="6:6" x14ac:dyDescent="0.2">
      <c r="F1434" s="85"/>
    </row>
    <row r="1435" spans="6:6" x14ac:dyDescent="0.2">
      <c r="F1435" s="85"/>
    </row>
    <row r="1436" spans="6:6" x14ac:dyDescent="0.2">
      <c r="F1436" s="85"/>
    </row>
    <row r="1437" spans="6:6" x14ac:dyDescent="0.2">
      <c r="F1437" s="85"/>
    </row>
    <row r="1438" spans="6:6" x14ac:dyDescent="0.2">
      <c r="F1438" s="85"/>
    </row>
    <row r="1439" spans="6:6" x14ac:dyDescent="0.2">
      <c r="F1439" s="85"/>
    </row>
    <row r="1440" spans="6:6" x14ac:dyDescent="0.2">
      <c r="F1440" s="85"/>
    </row>
    <row r="1441" spans="6:6" x14ac:dyDescent="0.2">
      <c r="F1441" s="85"/>
    </row>
    <row r="1442" spans="6:6" x14ac:dyDescent="0.2">
      <c r="F1442" s="85"/>
    </row>
    <row r="1443" spans="6:6" x14ac:dyDescent="0.2">
      <c r="F1443" s="85"/>
    </row>
    <row r="1444" spans="6:6" x14ac:dyDescent="0.2">
      <c r="F1444" s="85"/>
    </row>
    <row r="1445" spans="6:6" x14ac:dyDescent="0.2">
      <c r="F1445" s="85"/>
    </row>
    <row r="1446" spans="6:6" x14ac:dyDescent="0.2">
      <c r="F1446" s="85"/>
    </row>
    <row r="1447" spans="6:6" x14ac:dyDescent="0.2">
      <c r="F1447" s="85"/>
    </row>
    <row r="1448" spans="6:6" x14ac:dyDescent="0.2">
      <c r="F1448" s="85"/>
    </row>
    <row r="1449" spans="6:6" x14ac:dyDescent="0.2">
      <c r="F1449" s="85"/>
    </row>
    <row r="1450" spans="6:6" x14ac:dyDescent="0.2">
      <c r="F1450" s="85"/>
    </row>
    <row r="1451" spans="6:6" x14ac:dyDescent="0.2">
      <c r="F1451" s="85"/>
    </row>
    <row r="1452" spans="6:6" x14ac:dyDescent="0.2">
      <c r="F1452" s="85"/>
    </row>
    <row r="1453" spans="6:6" x14ac:dyDescent="0.2">
      <c r="F1453" s="85"/>
    </row>
    <row r="1454" spans="6:6" x14ac:dyDescent="0.2">
      <c r="F1454" s="85"/>
    </row>
    <row r="1455" spans="6:6" x14ac:dyDescent="0.2">
      <c r="F1455" s="85"/>
    </row>
    <row r="1456" spans="6:6" x14ac:dyDescent="0.2">
      <c r="F1456" s="85"/>
    </row>
    <row r="1457" spans="6:6" x14ac:dyDescent="0.2">
      <c r="F1457" s="85"/>
    </row>
    <row r="1458" spans="6:6" x14ac:dyDescent="0.2">
      <c r="F1458" s="85"/>
    </row>
    <row r="1459" spans="6:6" x14ac:dyDescent="0.2">
      <c r="F1459" s="85"/>
    </row>
    <row r="1460" spans="6:6" x14ac:dyDescent="0.2">
      <c r="F1460" s="85"/>
    </row>
    <row r="1461" spans="6:6" x14ac:dyDescent="0.2">
      <c r="F1461" s="85"/>
    </row>
    <row r="1462" spans="6:6" x14ac:dyDescent="0.2">
      <c r="F1462" s="85"/>
    </row>
    <row r="1463" spans="6:6" x14ac:dyDescent="0.2">
      <c r="F1463" s="85"/>
    </row>
    <row r="1464" spans="6:6" x14ac:dyDescent="0.2">
      <c r="F1464" s="85"/>
    </row>
    <row r="1465" spans="6:6" x14ac:dyDescent="0.2">
      <c r="F1465" s="85"/>
    </row>
    <row r="1466" spans="6:6" x14ac:dyDescent="0.2">
      <c r="F1466" s="85"/>
    </row>
    <row r="1467" spans="6:6" x14ac:dyDescent="0.2">
      <c r="F1467" s="85"/>
    </row>
    <row r="1468" spans="6:6" x14ac:dyDescent="0.2">
      <c r="F1468" s="85"/>
    </row>
    <row r="1469" spans="6:6" x14ac:dyDescent="0.2">
      <c r="F1469" s="85"/>
    </row>
    <row r="1470" spans="6:6" x14ac:dyDescent="0.2">
      <c r="F1470" s="85"/>
    </row>
    <row r="1471" spans="6:6" x14ac:dyDescent="0.2">
      <c r="F1471" s="85"/>
    </row>
    <row r="1472" spans="6:6" x14ac:dyDescent="0.2">
      <c r="F1472" s="85"/>
    </row>
    <row r="1473" spans="1:6" x14ac:dyDescent="0.2">
      <c r="F1473" s="85"/>
    </row>
    <row r="1474" spans="1:6" x14ac:dyDescent="0.2">
      <c r="F1474" s="85"/>
    </row>
    <row r="1475" spans="1:6" x14ac:dyDescent="0.2">
      <c r="A1475" s="57"/>
      <c r="F1475" s="85"/>
    </row>
    <row r="1476" spans="1:6" x14ac:dyDescent="0.2">
      <c r="A1476" s="57"/>
      <c r="F1476" s="85"/>
    </row>
    <row r="1477" spans="1:6" x14ac:dyDescent="0.2">
      <c r="F1477" s="85"/>
    </row>
    <row r="1478" spans="1:6" x14ac:dyDescent="0.2">
      <c r="F1478" s="85"/>
    </row>
    <row r="1479" spans="1:6" x14ac:dyDescent="0.2">
      <c r="F1479" s="85"/>
    </row>
    <row r="1480" spans="1:6" x14ac:dyDescent="0.2">
      <c r="F1480" s="85"/>
    </row>
    <row r="1481" spans="1:6" x14ac:dyDescent="0.2">
      <c r="F1481" s="85"/>
    </row>
    <row r="1482" spans="1:6" x14ac:dyDescent="0.2">
      <c r="F1482" s="85"/>
    </row>
    <row r="1483" spans="1:6" x14ac:dyDescent="0.2">
      <c r="F1483" s="85"/>
    </row>
    <row r="1484" spans="1:6" x14ac:dyDescent="0.2">
      <c r="F1484" s="85"/>
    </row>
    <row r="1485" spans="1:6" x14ac:dyDescent="0.2">
      <c r="F1485" s="85"/>
    </row>
    <row r="1486" spans="1:6" x14ac:dyDescent="0.2">
      <c r="F1486" s="85"/>
    </row>
    <row r="1487" spans="1:6" x14ac:dyDescent="0.2">
      <c r="F1487" s="85"/>
    </row>
    <row r="1488" spans="1:6" x14ac:dyDescent="0.2">
      <c r="F1488" s="85"/>
    </row>
    <row r="1489" spans="6:6" x14ac:dyDescent="0.2">
      <c r="F1489" s="85"/>
    </row>
    <row r="1490" spans="6:6" x14ac:dyDescent="0.2">
      <c r="F1490" s="85"/>
    </row>
    <row r="1491" spans="6:6" x14ac:dyDescent="0.2">
      <c r="F1491" s="85"/>
    </row>
    <row r="1492" spans="6:6" x14ac:dyDescent="0.2">
      <c r="F1492" s="85"/>
    </row>
    <row r="1493" spans="6:6" x14ac:dyDescent="0.2">
      <c r="F1493" s="85"/>
    </row>
    <row r="1494" spans="6:6" x14ac:dyDescent="0.2">
      <c r="F1494" s="85"/>
    </row>
    <row r="1495" spans="6:6" x14ac:dyDescent="0.2">
      <c r="F1495" s="85"/>
    </row>
    <row r="1496" spans="6:6" x14ac:dyDescent="0.2">
      <c r="F1496" s="85"/>
    </row>
    <row r="1497" spans="6:6" x14ac:dyDescent="0.2">
      <c r="F1497" s="85"/>
    </row>
    <row r="1498" spans="6:6" x14ac:dyDescent="0.2">
      <c r="F1498" s="85"/>
    </row>
    <row r="1499" spans="6:6" x14ac:dyDescent="0.2">
      <c r="F1499" s="85"/>
    </row>
    <row r="1500" spans="6:6" x14ac:dyDescent="0.2">
      <c r="F1500" s="85"/>
    </row>
    <row r="1501" spans="6:6" x14ac:dyDescent="0.2">
      <c r="F1501" s="85"/>
    </row>
    <row r="1502" spans="6:6" x14ac:dyDescent="0.2">
      <c r="F1502" s="85"/>
    </row>
    <row r="1503" spans="6:6" x14ac:dyDescent="0.2">
      <c r="F1503" s="85"/>
    </row>
    <row r="1504" spans="6:6" x14ac:dyDescent="0.2">
      <c r="F1504" s="85"/>
    </row>
    <row r="1505" spans="6:6" x14ac:dyDescent="0.2">
      <c r="F1505" s="85"/>
    </row>
    <row r="1506" spans="6:6" x14ac:dyDescent="0.2">
      <c r="F1506" s="85"/>
    </row>
    <row r="1507" spans="6:6" x14ac:dyDescent="0.2">
      <c r="F1507" s="85"/>
    </row>
    <row r="1508" spans="6:6" x14ac:dyDescent="0.2">
      <c r="F1508" s="85"/>
    </row>
    <row r="1509" spans="6:6" x14ac:dyDescent="0.2">
      <c r="F1509" s="85"/>
    </row>
    <row r="1510" spans="6:6" x14ac:dyDescent="0.2">
      <c r="F1510" s="85"/>
    </row>
    <row r="1511" spans="6:6" x14ac:dyDescent="0.2">
      <c r="F1511" s="85"/>
    </row>
    <row r="1512" spans="6:6" x14ac:dyDescent="0.2">
      <c r="F1512" s="85"/>
    </row>
    <row r="1513" spans="6:6" x14ac:dyDescent="0.2">
      <c r="F1513" s="85"/>
    </row>
    <row r="1514" spans="6:6" x14ac:dyDescent="0.2">
      <c r="F1514" s="85"/>
    </row>
    <row r="1515" spans="6:6" x14ac:dyDescent="0.2">
      <c r="F1515" s="85"/>
    </row>
    <row r="1516" spans="6:6" x14ac:dyDescent="0.2">
      <c r="F1516" s="85"/>
    </row>
    <row r="1517" spans="6:6" x14ac:dyDescent="0.2">
      <c r="F1517" s="85"/>
    </row>
    <row r="1518" spans="6:6" x14ac:dyDescent="0.2">
      <c r="F1518" s="85"/>
    </row>
    <row r="1519" spans="6:6" x14ac:dyDescent="0.2">
      <c r="F1519" s="85"/>
    </row>
    <row r="1520" spans="6:6" x14ac:dyDescent="0.2">
      <c r="F1520" s="85"/>
    </row>
    <row r="1521" spans="6:6" x14ac:dyDescent="0.2">
      <c r="F1521" s="85"/>
    </row>
    <row r="1522" spans="6:6" x14ac:dyDescent="0.2">
      <c r="F1522" s="85"/>
    </row>
    <row r="1523" spans="6:6" x14ac:dyDescent="0.2">
      <c r="F1523" s="85"/>
    </row>
    <row r="1524" spans="6:6" x14ac:dyDescent="0.2">
      <c r="F1524" s="85"/>
    </row>
    <row r="1525" spans="6:6" x14ac:dyDescent="0.2">
      <c r="F1525" s="85"/>
    </row>
    <row r="1526" spans="6:6" x14ac:dyDescent="0.2">
      <c r="F1526" s="85"/>
    </row>
    <row r="1527" spans="6:6" x14ac:dyDescent="0.2">
      <c r="F1527" s="85"/>
    </row>
    <row r="1528" spans="6:6" x14ac:dyDescent="0.2">
      <c r="F1528" s="85"/>
    </row>
    <row r="1529" spans="6:6" x14ac:dyDescent="0.2">
      <c r="F1529" s="85"/>
    </row>
    <row r="1530" spans="6:6" x14ac:dyDescent="0.2">
      <c r="F1530" s="85"/>
    </row>
    <row r="1531" spans="6:6" x14ac:dyDescent="0.2">
      <c r="F1531" s="85"/>
    </row>
    <row r="1532" spans="6:6" x14ac:dyDescent="0.2">
      <c r="F1532" s="85"/>
    </row>
    <row r="1533" spans="6:6" x14ac:dyDescent="0.2">
      <c r="F1533" s="85"/>
    </row>
    <row r="1534" spans="6:6" x14ac:dyDescent="0.2">
      <c r="F1534" s="85"/>
    </row>
    <row r="1535" spans="6:6" x14ac:dyDescent="0.2">
      <c r="F1535" s="85"/>
    </row>
    <row r="1536" spans="6:6" x14ac:dyDescent="0.2">
      <c r="F1536" s="85"/>
    </row>
    <row r="1537" spans="6:6" x14ac:dyDescent="0.2">
      <c r="F1537" s="85"/>
    </row>
    <row r="1538" spans="6:6" x14ac:dyDescent="0.2">
      <c r="F1538" s="85"/>
    </row>
    <row r="1539" spans="6:6" x14ac:dyDescent="0.2">
      <c r="F1539" s="85"/>
    </row>
    <row r="1540" spans="6:6" x14ac:dyDescent="0.2">
      <c r="F1540" s="85"/>
    </row>
    <row r="1541" spans="6:6" x14ac:dyDescent="0.2">
      <c r="F1541" s="85"/>
    </row>
    <row r="1542" spans="6:6" x14ac:dyDescent="0.2">
      <c r="F1542" s="85"/>
    </row>
    <row r="1543" spans="6:6" x14ac:dyDescent="0.2">
      <c r="F1543" s="85"/>
    </row>
    <row r="1544" spans="6:6" x14ac:dyDescent="0.2">
      <c r="F1544" s="85"/>
    </row>
    <row r="1545" spans="6:6" x14ac:dyDescent="0.2">
      <c r="F1545" s="85"/>
    </row>
    <row r="1546" spans="6:6" x14ac:dyDescent="0.2">
      <c r="F1546" s="85"/>
    </row>
    <row r="1547" spans="6:6" x14ac:dyDescent="0.2">
      <c r="F1547" s="85"/>
    </row>
    <row r="1548" spans="6:6" x14ac:dyDescent="0.2">
      <c r="F1548" s="85"/>
    </row>
    <row r="1549" spans="6:6" x14ac:dyDescent="0.2">
      <c r="F1549" s="85"/>
    </row>
    <row r="1550" spans="6:6" x14ac:dyDescent="0.2">
      <c r="F1550" s="85"/>
    </row>
    <row r="1551" spans="6:6" x14ac:dyDescent="0.2">
      <c r="F1551" s="85"/>
    </row>
    <row r="1552" spans="6:6" x14ac:dyDescent="0.2">
      <c r="F1552" s="85"/>
    </row>
    <row r="1553" spans="6:6" x14ac:dyDescent="0.2">
      <c r="F1553" s="85"/>
    </row>
    <row r="1554" spans="6:6" x14ac:dyDescent="0.2">
      <c r="F1554" s="85"/>
    </row>
    <row r="1555" spans="6:6" x14ac:dyDescent="0.2">
      <c r="F1555" s="85"/>
    </row>
    <row r="1556" spans="6:6" x14ac:dyDescent="0.2">
      <c r="F1556" s="85"/>
    </row>
    <row r="1557" spans="6:6" x14ac:dyDescent="0.2">
      <c r="F1557" s="85"/>
    </row>
    <row r="1558" spans="6:6" x14ac:dyDescent="0.2">
      <c r="F1558" s="85"/>
    </row>
    <row r="1559" spans="6:6" x14ac:dyDescent="0.2">
      <c r="F1559" s="85"/>
    </row>
    <row r="1560" spans="6:6" x14ac:dyDescent="0.2">
      <c r="F1560" s="85"/>
    </row>
    <row r="1561" spans="6:6" x14ac:dyDescent="0.2">
      <c r="F1561" s="85"/>
    </row>
    <row r="1562" spans="6:6" x14ac:dyDescent="0.2">
      <c r="F1562" s="85"/>
    </row>
    <row r="1563" spans="6:6" x14ac:dyDescent="0.2">
      <c r="F1563" s="85"/>
    </row>
    <row r="1564" spans="6:6" x14ac:dyDescent="0.2">
      <c r="F1564" s="85"/>
    </row>
    <row r="1565" spans="6:6" x14ac:dyDescent="0.2">
      <c r="F1565" s="85"/>
    </row>
    <row r="1566" spans="6:6" x14ac:dyDescent="0.2">
      <c r="F1566" s="85"/>
    </row>
    <row r="1567" spans="6:6" x14ac:dyDescent="0.2">
      <c r="F1567" s="85"/>
    </row>
    <row r="1568" spans="6:6" x14ac:dyDescent="0.2">
      <c r="F1568" s="85"/>
    </row>
    <row r="1569" spans="6:6" x14ac:dyDescent="0.2">
      <c r="F1569" s="85"/>
    </row>
    <row r="1570" spans="6:6" x14ac:dyDescent="0.2">
      <c r="F1570" s="85"/>
    </row>
    <row r="1571" spans="6:6" x14ac:dyDescent="0.2">
      <c r="F1571" s="85"/>
    </row>
    <row r="1572" spans="6:6" x14ac:dyDescent="0.2">
      <c r="F1572" s="85"/>
    </row>
    <row r="1573" spans="6:6" x14ac:dyDescent="0.2">
      <c r="F1573" s="85"/>
    </row>
    <row r="1574" spans="6:6" x14ac:dyDescent="0.2">
      <c r="F1574" s="85"/>
    </row>
    <row r="1575" spans="6:6" x14ac:dyDescent="0.2">
      <c r="F1575" s="85"/>
    </row>
    <row r="1576" spans="6:6" x14ac:dyDescent="0.2">
      <c r="F1576" s="85"/>
    </row>
    <row r="1577" spans="6:6" x14ac:dyDescent="0.2">
      <c r="F1577" s="85"/>
    </row>
    <row r="1578" spans="6:6" x14ac:dyDescent="0.2">
      <c r="F1578" s="85"/>
    </row>
    <row r="1579" spans="6:6" x14ac:dyDescent="0.2">
      <c r="F1579" s="85"/>
    </row>
    <row r="1580" spans="6:6" x14ac:dyDescent="0.2">
      <c r="F1580" s="85"/>
    </row>
    <row r="1581" spans="6:6" x14ac:dyDescent="0.2">
      <c r="F1581" s="85"/>
    </row>
    <row r="1582" spans="6:6" x14ac:dyDescent="0.2">
      <c r="F1582" s="85"/>
    </row>
    <row r="1583" spans="6:6" x14ac:dyDescent="0.2">
      <c r="F1583" s="85"/>
    </row>
    <row r="1584" spans="6:6" x14ac:dyDescent="0.2">
      <c r="F1584" s="85"/>
    </row>
    <row r="1585" spans="6:6" x14ac:dyDescent="0.2">
      <c r="F1585" s="85"/>
    </row>
    <row r="1586" spans="6:6" x14ac:dyDescent="0.2">
      <c r="F1586" s="85"/>
    </row>
    <row r="1587" spans="6:6" x14ac:dyDescent="0.2">
      <c r="F1587" s="85"/>
    </row>
    <row r="1588" spans="6:6" x14ac:dyDescent="0.2">
      <c r="F1588" s="85"/>
    </row>
    <row r="1589" spans="6:6" x14ac:dyDescent="0.2">
      <c r="F1589" s="85"/>
    </row>
    <row r="1590" spans="6:6" x14ac:dyDescent="0.2">
      <c r="F1590" s="85"/>
    </row>
    <row r="1591" spans="6:6" x14ac:dyDescent="0.2">
      <c r="F1591" s="85"/>
    </row>
    <row r="1592" spans="6:6" x14ac:dyDescent="0.2">
      <c r="F1592" s="85"/>
    </row>
    <row r="1593" spans="6:6" x14ac:dyDescent="0.2">
      <c r="F1593" s="85"/>
    </row>
    <row r="1594" spans="6:6" x14ac:dyDescent="0.2">
      <c r="F1594" s="85"/>
    </row>
    <row r="1595" spans="6:6" x14ac:dyDescent="0.2">
      <c r="F1595" s="85"/>
    </row>
    <row r="1596" spans="6:6" x14ac:dyDescent="0.2">
      <c r="F1596" s="85"/>
    </row>
    <row r="1597" spans="6:6" x14ac:dyDescent="0.2">
      <c r="F1597" s="85"/>
    </row>
    <row r="1598" spans="6:6" x14ac:dyDescent="0.2">
      <c r="F1598" s="85"/>
    </row>
    <row r="1599" spans="6:6" x14ac:dyDescent="0.2">
      <c r="F1599" s="85"/>
    </row>
    <row r="1600" spans="6:6" x14ac:dyDescent="0.2">
      <c r="F1600" s="85"/>
    </row>
    <row r="1601" spans="6:6" x14ac:dyDescent="0.2">
      <c r="F1601" s="85"/>
    </row>
    <row r="1602" spans="6:6" x14ac:dyDescent="0.2">
      <c r="F1602" s="85"/>
    </row>
    <row r="1603" spans="6:6" x14ac:dyDescent="0.2">
      <c r="F1603" s="85"/>
    </row>
    <row r="1604" spans="6:6" x14ac:dyDescent="0.2">
      <c r="F1604" s="85"/>
    </row>
    <row r="1605" spans="6:6" x14ac:dyDescent="0.2">
      <c r="F1605" s="85"/>
    </row>
    <row r="1606" spans="6:6" x14ac:dyDescent="0.2">
      <c r="F1606" s="85"/>
    </row>
    <row r="1607" spans="6:6" x14ac:dyDescent="0.2">
      <c r="F1607" s="85"/>
    </row>
    <row r="1608" spans="6:6" x14ac:dyDescent="0.2">
      <c r="F1608" s="85"/>
    </row>
    <row r="1609" spans="6:6" x14ac:dyDescent="0.2">
      <c r="F1609" s="85"/>
    </row>
    <row r="1610" spans="6:6" x14ac:dyDescent="0.2">
      <c r="F1610" s="85"/>
    </row>
    <row r="1611" spans="6:6" x14ac:dyDescent="0.2">
      <c r="F1611" s="85"/>
    </row>
    <row r="1612" spans="6:6" x14ac:dyDescent="0.2">
      <c r="F1612" s="85"/>
    </row>
    <row r="1613" spans="6:6" x14ac:dyDescent="0.2">
      <c r="F1613" s="85"/>
    </row>
    <row r="1614" spans="6:6" x14ac:dyDescent="0.2">
      <c r="F1614" s="85"/>
    </row>
    <row r="1615" spans="6:6" x14ac:dyDescent="0.2">
      <c r="F1615" s="85"/>
    </row>
    <row r="1616" spans="6:6" x14ac:dyDescent="0.2">
      <c r="F1616" s="85"/>
    </row>
    <row r="1617" spans="6:6" x14ac:dyDescent="0.2">
      <c r="F1617" s="85"/>
    </row>
    <row r="1618" spans="6:6" x14ac:dyDescent="0.2">
      <c r="F1618" s="85"/>
    </row>
    <row r="1619" spans="6:6" x14ac:dyDescent="0.2">
      <c r="F1619" s="85"/>
    </row>
    <row r="1620" spans="6:6" x14ac:dyDescent="0.2">
      <c r="F1620" s="85"/>
    </row>
    <row r="1621" spans="6:6" x14ac:dyDescent="0.2">
      <c r="F1621" s="85"/>
    </row>
    <row r="1622" spans="6:6" x14ac:dyDescent="0.2">
      <c r="F1622" s="85"/>
    </row>
    <row r="1623" spans="6:6" x14ac:dyDescent="0.2">
      <c r="F1623" s="85"/>
    </row>
    <row r="1624" spans="6:6" x14ac:dyDescent="0.2">
      <c r="F1624" s="85"/>
    </row>
    <row r="1625" spans="6:6" x14ac:dyDescent="0.2">
      <c r="F1625" s="85"/>
    </row>
    <row r="1626" spans="6:6" x14ac:dyDescent="0.2">
      <c r="F1626" s="85"/>
    </row>
    <row r="1627" spans="6:6" x14ac:dyDescent="0.2">
      <c r="F1627" s="85"/>
    </row>
    <row r="1628" spans="6:6" x14ac:dyDescent="0.2">
      <c r="F1628" s="85"/>
    </row>
    <row r="1629" spans="6:6" x14ac:dyDescent="0.2">
      <c r="F1629" s="85"/>
    </row>
    <row r="1630" spans="6:6" x14ac:dyDescent="0.2">
      <c r="F1630" s="85"/>
    </row>
    <row r="1631" spans="6:6" x14ac:dyDescent="0.2">
      <c r="F1631" s="85"/>
    </row>
    <row r="1632" spans="6:6" x14ac:dyDescent="0.2">
      <c r="F1632" s="85"/>
    </row>
    <row r="1633" spans="6:6" x14ac:dyDescent="0.2">
      <c r="F1633" s="85"/>
    </row>
    <row r="1634" spans="6:6" x14ac:dyDescent="0.2">
      <c r="F1634" s="85"/>
    </row>
    <row r="1635" spans="6:6" x14ac:dyDescent="0.2">
      <c r="F1635" s="85"/>
    </row>
    <row r="1636" spans="6:6" x14ac:dyDescent="0.2">
      <c r="F1636" s="85"/>
    </row>
    <row r="1637" spans="6:6" x14ac:dyDescent="0.2">
      <c r="F1637" s="85"/>
    </row>
    <row r="1638" spans="6:6" x14ac:dyDescent="0.2">
      <c r="F1638" s="85"/>
    </row>
    <row r="1639" spans="6:6" x14ac:dyDescent="0.2">
      <c r="F1639" s="85"/>
    </row>
    <row r="1640" spans="6:6" x14ac:dyDescent="0.2">
      <c r="F1640" s="85"/>
    </row>
    <row r="1641" spans="6:6" x14ac:dyDescent="0.2">
      <c r="F1641" s="85"/>
    </row>
    <row r="1642" spans="6:6" x14ac:dyDescent="0.2">
      <c r="F1642" s="85"/>
    </row>
    <row r="1643" spans="6:6" x14ac:dyDescent="0.2">
      <c r="F1643" s="85"/>
    </row>
    <row r="1644" spans="6:6" x14ac:dyDescent="0.2">
      <c r="F1644" s="85"/>
    </row>
    <row r="1645" spans="6:6" x14ac:dyDescent="0.2">
      <c r="F1645" s="85"/>
    </row>
    <row r="1646" spans="6:6" x14ac:dyDescent="0.2">
      <c r="F1646" s="85"/>
    </row>
    <row r="1647" spans="6:6" x14ac:dyDescent="0.2">
      <c r="F1647" s="85"/>
    </row>
    <row r="1648" spans="6:6" x14ac:dyDescent="0.2">
      <c r="F1648" s="85"/>
    </row>
    <row r="1649" spans="6:6" x14ac:dyDescent="0.2">
      <c r="F1649" s="85"/>
    </row>
    <row r="1650" spans="6:6" x14ac:dyDescent="0.2">
      <c r="F1650" s="85"/>
    </row>
    <row r="1651" spans="6:6" x14ac:dyDescent="0.2">
      <c r="F1651" s="85"/>
    </row>
    <row r="1652" spans="6:6" x14ac:dyDescent="0.2">
      <c r="F1652" s="85"/>
    </row>
    <row r="1653" spans="6:6" x14ac:dyDescent="0.2">
      <c r="F1653" s="85"/>
    </row>
    <row r="1654" spans="6:6" x14ac:dyDescent="0.2">
      <c r="F1654" s="85"/>
    </row>
    <row r="1655" spans="6:6" x14ac:dyDescent="0.2">
      <c r="F1655" s="85"/>
    </row>
    <row r="1656" spans="6:6" x14ac:dyDescent="0.2">
      <c r="F1656" s="85"/>
    </row>
    <row r="1657" spans="6:6" x14ac:dyDescent="0.2">
      <c r="F1657" s="85"/>
    </row>
    <row r="1658" spans="6:6" x14ac:dyDescent="0.2">
      <c r="F1658" s="85"/>
    </row>
    <row r="1659" spans="6:6" x14ac:dyDescent="0.2">
      <c r="F1659" s="85"/>
    </row>
    <row r="1660" spans="6:6" x14ac:dyDescent="0.2">
      <c r="F1660" s="85"/>
    </row>
    <row r="1661" spans="6:6" x14ac:dyDescent="0.2">
      <c r="F1661" s="85"/>
    </row>
    <row r="1662" spans="6:6" x14ac:dyDescent="0.2">
      <c r="F1662" s="85"/>
    </row>
    <row r="1663" spans="6:6" x14ac:dyDescent="0.2">
      <c r="F1663" s="85"/>
    </row>
    <row r="1664" spans="6:6" x14ac:dyDescent="0.2">
      <c r="F1664" s="85"/>
    </row>
    <row r="1665" spans="6:6" x14ac:dyDescent="0.2">
      <c r="F1665" s="85"/>
    </row>
    <row r="1666" spans="6:6" x14ac:dyDescent="0.2">
      <c r="F1666" s="85"/>
    </row>
    <row r="1667" spans="6:6" x14ac:dyDescent="0.2">
      <c r="F1667" s="85"/>
    </row>
    <row r="1668" spans="6:6" x14ac:dyDescent="0.2">
      <c r="F1668" s="85"/>
    </row>
    <row r="1669" spans="6:6" x14ac:dyDescent="0.2">
      <c r="F1669" s="85"/>
    </row>
    <row r="1670" spans="6:6" x14ac:dyDescent="0.2">
      <c r="F1670" s="85"/>
    </row>
    <row r="1671" spans="6:6" x14ac:dyDescent="0.2">
      <c r="F1671" s="85"/>
    </row>
    <row r="1672" spans="6:6" x14ac:dyDescent="0.2">
      <c r="F1672" s="85"/>
    </row>
    <row r="1673" spans="6:6" x14ac:dyDescent="0.2">
      <c r="F1673" s="85"/>
    </row>
    <row r="1674" spans="6:6" x14ac:dyDescent="0.2">
      <c r="F1674" s="85"/>
    </row>
    <row r="1675" spans="6:6" x14ac:dyDescent="0.2">
      <c r="F1675" s="85"/>
    </row>
    <row r="1676" spans="6:6" x14ac:dyDescent="0.2">
      <c r="F1676" s="85"/>
    </row>
    <row r="1677" spans="6:6" x14ac:dyDescent="0.2">
      <c r="F1677" s="85"/>
    </row>
    <row r="1678" spans="6:6" x14ac:dyDescent="0.2">
      <c r="F1678" s="85"/>
    </row>
    <row r="1679" spans="6:6" x14ac:dyDescent="0.2">
      <c r="F1679" s="85"/>
    </row>
    <row r="1680" spans="6:6" x14ac:dyDescent="0.2">
      <c r="F1680" s="85"/>
    </row>
    <row r="1681" spans="6:6" x14ac:dyDescent="0.2">
      <c r="F1681" s="85"/>
    </row>
    <row r="1682" spans="6:6" x14ac:dyDescent="0.2">
      <c r="F1682" s="85"/>
    </row>
    <row r="1683" spans="6:6" x14ac:dyDescent="0.2">
      <c r="F1683" s="85"/>
    </row>
    <row r="1684" spans="6:6" x14ac:dyDescent="0.2">
      <c r="F1684" s="85"/>
    </row>
    <row r="1685" spans="6:6" x14ac:dyDescent="0.2">
      <c r="F1685" s="85"/>
    </row>
    <row r="1686" spans="6:6" x14ac:dyDescent="0.2">
      <c r="F1686" s="85"/>
    </row>
    <row r="1687" spans="6:6" x14ac:dyDescent="0.2">
      <c r="F1687" s="85"/>
    </row>
    <row r="1688" spans="6:6" x14ac:dyDescent="0.2">
      <c r="F1688" s="85"/>
    </row>
    <row r="1689" spans="6:6" x14ac:dyDescent="0.2">
      <c r="F1689" s="85"/>
    </row>
    <row r="1690" spans="6:6" x14ac:dyDescent="0.2">
      <c r="F1690" s="85"/>
    </row>
    <row r="1691" spans="6:6" x14ac:dyDescent="0.2">
      <c r="F1691" s="85"/>
    </row>
    <row r="1692" spans="6:6" x14ac:dyDescent="0.2">
      <c r="F1692" s="85"/>
    </row>
    <row r="1693" spans="6:6" x14ac:dyDescent="0.2">
      <c r="F1693" s="85"/>
    </row>
    <row r="1694" spans="6:6" x14ac:dyDescent="0.2">
      <c r="F1694" s="85"/>
    </row>
    <row r="1695" spans="6:6" x14ac:dyDescent="0.2">
      <c r="F1695" s="85"/>
    </row>
    <row r="1696" spans="6:6" x14ac:dyDescent="0.2">
      <c r="F1696" s="85"/>
    </row>
    <row r="1697" spans="6:6" x14ac:dyDescent="0.2">
      <c r="F1697" s="85"/>
    </row>
    <row r="1698" spans="6:6" x14ac:dyDescent="0.2">
      <c r="F1698" s="85"/>
    </row>
    <row r="1699" spans="6:6" x14ac:dyDescent="0.2">
      <c r="F1699" s="85"/>
    </row>
    <row r="1700" spans="6:6" x14ac:dyDescent="0.2">
      <c r="F1700" s="85"/>
    </row>
    <row r="1701" spans="6:6" x14ac:dyDescent="0.2">
      <c r="F1701" s="85"/>
    </row>
    <row r="1702" spans="6:6" x14ac:dyDescent="0.2">
      <c r="F1702" s="85"/>
    </row>
    <row r="1703" spans="6:6" x14ac:dyDescent="0.2">
      <c r="F1703" s="85"/>
    </row>
    <row r="1704" spans="6:6" x14ac:dyDescent="0.2">
      <c r="F1704" s="85"/>
    </row>
    <row r="1705" spans="6:6" x14ac:dyDescent="0.2">
      <c r="F1705" s="85"/>
    </row>
    <row r="1706" spans="6:6" x14ac:dyDescent="0.2">
      <c r="F1706" s="85"/>
    </row>
    <row r="1707" spans="6:6" x14ac:dyDescent="0.2">
      <c r="F1707" s="85"/>
    </row>
    <row r="1708" spans="6:6" x14ac:dyDescent="0.2">
      <c r="F1708" s="85"/>
    </row>
    <row r="1709" spans="6:6" x14ac:dyDescent="0.2">
      <c r="F1709" s="85"/>
    </row>
    <row r="1710" spans="6:6" x14ac:dyDescent="0.2">
      <c r="F1710" s="85"/>
    </row>
    <row r="1711" spans="6:6" x14ac:dyDescent="0.2">
      <c r="F1711" s="85"/>
    </row>
    <row r="1712" spans="6:6" x14ac:dyDescent="0.2">
      <c r="F1712" s="85"/>
    </row>
    <row r="1713" spans="6:6" x14ac:dyDescent="0.2">
      <c r="F1713" s="85"/>
    </row>
    <row r="1714" spans="6:6" x14ac:dyDescent="0.2">
      <c r="F1714" s="85"/>
    </row>
    <row r="1715" spans="6:6" x14ac:dyDescent="0.2">
      <c r="F1715" s="85"/>
    </row>
    <row r="1716" spans="6:6" x14ac:dyDescent="0.2">
      <c r="F1716" s="85"/>
    </row>
    <row r="1717" spans="6:6" x14ac:dyDescent="0.2">
      <c r="F1717" s="85"/>
    </row>
    <row r="1718" spans="6:6" x14ac:dyDescent="0.2">
      <c r="F1718" s="85"/>
    </row>
    <row r="1719" spans="6:6" x14ac:dyDescent="0.2">
      <c r="F1719" s="85"/>
    </row>
    <row r="1720" spans="6:6" x14ac:dyDescent="0.2">
      <c r="F1720" s="85"/>
    </row>
    <row r="1721" spans="6:6" x14ac:dyDescent="0.2">
      <c r="F1721" s="85"/>
    </row>
    <row r="1722" spans="6:6" x14ac:dyDescent="0.2">
      <c r="F1722" s="85"/>
    </row>
    <row r="1723" spans="6:6" x14ac:dyDescent="0.2">
      <c r="F1723" s="85"/>
    </row>
    <row r="1724" spans="6:6" x14ac:dyDescent="0.2">
      <c r="F1724" s="85"/>
    </row>
    <row r="1725" spans="6:6" x14ac:dyDescent="0.2">
      <c r="F1725" s="85"/>
    </row>
    <row r="1726" spans="6:6" x14ac:dyDescent="0.2">
      <c r="F1726" s="85"/>
    </row>
    <row r="1727" spans="6:6" x14ac:dyDescent="0.2">
      <c r="F1727" s="85"/>
    </row>
    <row r="1728" spans="6:6" x14ac:dyDescent="0.2">
      <c r="F1728" s="85"/>
    </row>
    <row r="1729" spans="6:6" x14ac:dyDescent="0.2">
      <c r="F1729" s="85"/>
    </row>
    <row r="1730" spans="6:6" x14ac:dyDescent="0.2">
      <c r="F1730" s="85"/>
    </row>
    <row r="1731" spans="6:6" x14ac:dyDescent="0.2">
      <c r="F1731" s="85"/>
    </row>
    <row r="1732" spans="6:6" x14ac:dyDescent="0.2">
      <c r="F1732" s="85"/>
    </row>
    <row r="1733" spans="6:6" x14ac:dyDescent="0.2">
      <c r="F1733" s="85"/>
    </row>
    <row r="1734" spans="6:6" x14ac:dyDescent="0.2">
      <c r="F1734" s="85"/>
    </row>
    <row r="1735" spans="6:6" x14ac:dyDescent="0.2">
      <c r="F1735" s="85"/>
    </row>
    <row r="1736" spans="6:6" x14ac:dyDescent="0.2">
      <c r="F1736" s="85"/>
    </row>
    <row r="1737" spans="6:6" x14ac:dyDescent="0.2">
      <c r="F1737" s="85"/>
    </row>
    <row r="1738" spans="6:6" x14ac:dyDescent="0.2">
      <c r="F1738" s="85"/>
    </row>
    <row r="1739" spans="6:6" x14ac:dyDescent="0.2">
      <c r="F1739" s="85"/>
    </row>
    <row r="1740" spans="6:6" x14ac:dyDescent="0.2">
      <c r="F1740" s="85"/>
    </row>
    <row r="1741" spans="6:6" x14ac:dyDescent="0.2">
      <c r="F1741" s="85"/>
    </row>
    <row r="1742" spans="6:6" x14ac:dyDescent="0.2">
      <c r="F1742" s="85"/>
    </row>
    <row r="1743" spans="6:6" x14ac:dyDescent="0.2">
      <c r="F1743" s="85"/>
    </row>
    <row r="1744" spans="6:6" x14ac:dyDescent="0.2">
      <c r="F1744" s="85"/>
    </row>
    <row r="1745" spans="6:6" x14ac:dyDescent="0.2">
      <c r="F1745" s="85"/>
    </row>
    <row r="1746" spans="6:6" x14ac:dyDescent="0.2">
      <c r="F1746" s="85"/>
    </row>
    <row r="1747" spans="6:6" x14ac:dyDescent="0.2">
      <c r="F1747" s="85"/>
    </row>
    <row r="1748" spans="6:6" x14ac:dyDescent="0.2">
      <c r="F1748" s="85"/>
    </row>
    <row r="1749" spans="6:6" x14ac:dyDescent="0.2">
      <c r="F1749" s="85"/>
    </row>
    <row r="1750" spans="6:6" x14ac:dyDescent="0.2">
      <c r="F1750" s="85"/>
    </row>
    <row r="1751" spans="6:6" x14ac:dyDescent="0.2">
      <c r="F1751" s="85"/>
    </row>
    <row r="1752" spans="6:6" x14ac:dyDescent="0.2">
      <c r="F1752" s="85"/>
    </row>
    <row r="1753" spans="6:6" x14ac:dyDescent="0.2">
      <c r="F1753" s="85"/>
    </row>
    <row r="1754" spans="6:6" x14ac:dyDescent="0.2">
      <c r="F1754" s="85"/>
    </row>
    <row r="1755" spans="6:6" x14ac:dyDescent="0.2">
      <c r="F1755" s="85"/>
    </row>
    <row r="1756" spans="6:6" x14ac:dyDescent="0.2">
      <c r="F1756" s="85"/>
    </row>
    <row r="1757" spans="6:6" x14ac:dyDescent="0.2">
      <c r="F1757" s="85"/>
    </row>
    <row r="1758" spans="6:6" x14ac:dyDescent="0.2">
      <c r="F1758" s="85"/>
    </row>
    <row r="1759" spans="6:6" x14ac:dyDescent="0.2">
      <c r="F1759" s="85"/>
    </row>
    <row r="1760" spans="6:6" x14ac:dyDescent="0.2">
      <c r="F1760" s="85"/>
    </row>
    <row r="1761" spans="6:6" x14ac:dyDescent="0.2">
      <c r="F1761" s="85"/>
    </row>
    <row r="1762" spans="6:6" x14ac:dyDescent="0.2">
      <c r="F1762" s="85"/>
    </row>
    <row r="1763" spans="6:6" x14ac:dyDescent="0.2">
      <c r="F1763" s="85"/>
    </row>
    <row r="1764" spans="6:6" x14ac:dyDescent="0.2">
      <c r="F1764" s="85"/>
    </row>
    <row r="1765" spans="6:6" x14ac:dyDescent="0.2">
      <c r="F1765" s="85"/>
    </row>
    <row r="1766" spans="6:6" x14ac:dyDescent="0.2">
      <c r="F1766" s="85"/>
    </row>
    <row r="1767" spans="6:6" x14ac:dyDescent="0.2">
      <c r="F1767" s="85"/>
    </row>
    <row r="1768" spans="6:6" x14ac:dyDescent="0.2">
      <c r="F1768" s="85"/>
    </row>
    <row r="1769" spans="6:6" x14ac:dyDescent="0.2">
      <c r="F1769" s="85"/>
    </row>
    <row r="1770" spans="6:6" x14ac:dyDescent="0.2">
      <c r="F1770" s="85"/>
    </row>
    <row r="1771" spans="6:6" x14ac:dyDescent="0.2">
      <c r="F1771" s="85"/>
    </row>
    <row r="1772" spans="6:6" x14ac:dyDescent="0.2">
      <c r="F1772" s="85"/>
    </row>
    <row r="1773" spans="6:6" x14ac:dyDescent="0.2">
      <c r="F1773" s="85"/>
    </row>
    <row r="1774" spans="6:6" x14ac:dyDescent="0.2">
      <c r="F1774" s="85"/>
    </row>
    <row r="1775" spans="6:6" x14ac:dyDescent="0.2">
      <c r="F1775" s="85"/>
    </row>
    <row r="1776" spans="6:6" x14ac:dyDescent="0.2">
      <c r="F1776" s="85"/>
    </row>
    <row r="1777" spans="6:6" x14ac:dyDescent="0.2">
      <c r="F1777" s="85"/>
    </row>
    <row r="1778" spans="6:6" x14ac:dyDescent="0.2">
      <c r="F1778" s="85"/>
    </row>
    <row r="1779" spans="6:6" x14ac:dyDescent="0.2">
      <c r="F1779" s="85"/>
    </row>
    <row r="1780" spans="6:6" x14ac:dyDescent="0.2">
      <c r="F1780" s="85"/>
    </row>
    <row r="1781" spans="6:6" x14ac:dyDescent="0.2">
      <c r="F1781" s="85"/>
    </row>
    <row r="1782" spans="6:6" x14ac:dyDescent="0.2">
      <c r="F1782" s="85"/>
    </row>
    <row r="1783" spans="6:6" x14ac:dyDescent="0.2">
      <c r="F1783" s="85"/>
    </row>
    <row r="1784" spans="6:6" x14ac:dyDescent="0.2">
      <c r="F1784" s="85"/>
    </row>
    <row r="1785" spans="6:6" x14ac:dyDescent="0.2">
      <c r="F1785" s="85"/>
    </row>
    <row r="1786" spans="6:6" x14ac:dyDescent="0.2">
      <c r="F1786" s="85"/>
    </row>
    <row r="1787" spans="6:6" x14ac:dyDescent="0.2">
      <c r="F1787" s="85"/>
    </row>
    <row r="1788" spans="6:6" x14ac:dyDescent="0.2">
      <c r="F1788" s="85"/>
    </row>
    <row r="1789" spans="6:6" x14ac:dyDescent="0.2">
      <c r="F1789" s="85"/>
    </row>
    <row r="1790" spans="6:6" x14ac:dyDescent="0.2">
      <c r="F1790" s="85"/>
    </row>
    <row r="1791" spans="6:6" x14ac:dyDescent="0.2">
      <c r="F1791" s="85"/>
    </row>
    <row r="1792" spans="6:6" x14ac:dyDescent="0.2">
      <c r="F1792" s="85"/>
    </row>
    <row r="1793" spans="6:6" x14ac:dyDescent="0.2">
      <c r="F1793" s="85"/>
    </row>
    <row r="1794" spans="6:6" x14ac:dyDescent="0.2">
      <c r="F1794" s="85"/>
    </row>
    <row r="1795" spans="6:6" x14ac:dyDescent="0.2">
      <c r="F1795" s="85"/>
    </row>
    <row r="1796" spans="6:6" x14ac:dyDescent="0.2">
      <c r="F1796" s="85"/>
    </row>
    <row r="1797" spans="6:6" x14ac:dyDescent="0.2">
      <c r="F1797" s="85"/>
    </row>
    <row r="1798" spans="6:6" x14ac:dyDescent="0.2">
      <c r="F1798" s="85"/>
    </row>
    <row r="1799" spans="6:6" x14ac:dyDescent="0.2">
      <c r="F1799" s="85"/>
    </row>
    <row r="1800" spans="6:6" x14ac:dyDescent="0.2">
      <c r="F1800" s="85"/>
    </row>
    <row r="1801" spans="6:6" x14ac:dyDescent="0.2">
      <c r="F1801" s="85"/>
    </row>
    <row r="1802" spans="6:6" x14ac:dyDescent="0.2">
      <c r="F1802" s="85"/>
    </row>
    <row r="1803" spans="6:6" x14ac:dyDescent="0.2">
      <c r="F1803" s="85"/>
    </row>
    <row r="1804" spans="6:6" x14ac:dyDescent="0.2">
      <c r="F1804" s="85"/>
    </row>
    <row r="1805" spans="6:6" x14ac:dyDescent="0.2">
      <c r="F1805" s="85"/>
    </row>
    <row r="1806" spans="6:6" x14ac:dyDescent="0.2">
      <c r="F1806" s="85"/>
    </row>
    <row r="1807" spans="6:6" x14ac:dyDescent="0.2">
      <c r="F1807" s="85"/>
    </row>
    <row r="1808" spans="6:6" x14ac:dyDescent="0.2">
      <c r="F1808" s="85"/>
    </row>
    <row r="1810" spans="6:6" x14ac:dyDescent="0.2">
      <c r="F1810" s="85"/>
    </row>
    <row r="1811" spans="6:6" x14ac:dyDescent="0.2">
      <c r="F1811" s="85"/>
    </row>
    <row r="1812" spans="6:6" x14ac:dyDescent="0.2">
      <c r="F1812" s="85"/>
    </row>
    <row r="1813" spans="6:6" x14ac:dyDescent="0.2">
      <c r="F1813" s="85"/>
    </row>
    <row r="1814" spans="6:6" x14ac:dyDescent="0.2">
      <c r="F1814" s="85"/>
    </row>
    <row r="1815" spans="6:6" x14ac:dyDescent="0.2">
      <c r="F1815" s="92"/>
    </row>
    <row r="1816" spans="6:6" x14ac:dyDescent="0.2">
      <c r="F1816" s="85"/>
    </row>
    <row r="1817" spans="6:6" x14ac:dyDescent="0.2">
      <c r="F1817" s="85"/>
    </row>
    <row r="1818" spans="6:6" x14ac:dyDescent="0.2">
      <c r="F1818" s="85"/>
    </row>
    <row r="1819" spans="6:6" x14ac:dyDescent="0.2">
      <c r="F1819" s="85"/>
    </row>
    <row r="1820" spans="6:6" x14ac:dyDescent="0.2">
      <c r="F1820" s="85"/>
    </row>
    <row r="1821" spans="6:6" x14ac:dyDescent="0.2">
      <c r="F1821" s="85"/>
    </row>
    <row r="1822" spans="6:6" x14ac:dyDescent="0.2">
      <c r="F1822" s="85"/>
    </row>
    <row r="1823" spans="6:6" x14ac:dyDescent="0.2">
      <c r="F1823" s="85"/>
    </row>
    <row r="1824" spans="6:6" x14ac:dyDescent="0.2">
      <c r="F1824" s="85"/>
    </row>
    <row r="1825" spans="6:6" x14ac:dyDescent="0.2">
      <c r="F1825" s="85"/>
    </row>
    <row r="1826" spans="6:6" x14ac:dyDescent="0.2">
      <c r="F1826" s="85"/>
    </row>
    <row r="1827" spans="6:6" x14ac:dyDescent="0.2">
      <c r="F1827" s="85"/>
    </row>
    <row r="1828" spans="6:6" x14ac:dyDescent="0.2">
      <c r="F1828" s="85"/>
    </row>
    <row r="1829" spans="6:6" x14ac:dyDescent="0.2">
      <c r="F1829" s="85"/>
    </row>
    <row r="1830" spans="6:6" x14ac:dyDescent="0.2">
      <c r="F1830" s="85"/>
    </row>
    <row r="1831" spans="6:6" x14ac:dyDescent="0.2">
      <c r="F1831" s="85"/>
    </row>
    <row r="1832" spans="6:6" x14ac:dyDescent="0.2">
      <c r="F1832" s="86"/>
    </row>
    <row r="1833" spans="6:6" x14ac:dyDescent="0.2">
      <c r="F1833" s="86"/>
    </row>
    <row r="1834" spans="6:6" x14ac:dyDescent="0.2">
      <c r="F1834" s="86"/>
    </row>
    <row r="1837" spans="6:6" x14ac:dyDescent="0.2">
      <c r="F1837" s="85"/>
    </row>
    <row r="1838" spans="6:6" x14ac:dyDescent="0.2">
      <c r="F1838" s="85"/>
    </row>
    <row r="1839" spans="6:6" x14ac:dyDescent="0.2">
      <c r="F1839" s="85"/>
    </row>
    <row r="1840" spans="6:6" x14ac:dyDescent="0.2">
      <c r="F1840" s="85"/>
    </row>
    <row r="1841" spans="6:6" x14ac:dyDescent="0.2">
      <c r="F1841" s="85"/>
    </row>
    <row r="1842" spans="6:6" x14ac:dyDescent="0.2">
      <c r="F1842" s="85"/>
    </row>
    <row r="1843" spans="6:6" x14ac:dyDescent="0.2">
      <c r="F1843" s="85"/>
    </row>
    <row r="1844" spans="6:6" x14ac:dyDescent="0.2">
      <c r="F1844" s="85"/>
    </row>
    <row r="1845" spans="6:6" x14ac:dyDescent="0.2">
      <c r="F1845" s="85"/>
    </row>
    <row r="1846" spans="6:6" x14ac:dyDescent="0.2">
      <c r="F1846" s="85"/>
    </row>
    <row r="1847" spans="6:6" x14ac:dyDescent="0.2">
      <c r="F1847" s="85"/>
    </row>
    <row r="1848" spans="6:6" x14ac:dyDescent="0.2">
      <c r="F1848" s="85"/>
    </row>
    <row r="1849" spans="6:6" x14ac:dyDescent="0.2">
      <c r="F1849" s="85"/>
    </row>
    <row r="1850" spans="6:6" x14ac:dyDescent="0.2">
      <c r="F1850" s="85"/>
    </row>
    <row r="1851" spans="6:6" x14ac:dyDescent="0.2">
      <c r="F1851" s="85"/>
    </row>
    <row r="1852" spans="6:6" x14ac:dyDescent="0.2">
      <c r="F1852" s="85"/>
    </row>
    <row r="1853" spans="6:6" x14ac:dyDescent="0.2">
      <c r="F1853" s="85"/>
    </row>
    <row r="1854" spans="6:6" x14ac:dyDescent="0.2">
      <c r="F1854" s="85"/>
    </row>
    <row r="1855" spans="6:6" x14ac:dyDescent="0.2">
      <c r="F1855" s="85"/>
    </row>
    <row r="1856" spans="6:6" x14ac:dyDescent="0.2">
      <c r="F1856" s="85"/>
    </row>
    <row r="1857" spans="6:6" x14ac:dyDescent="0.2">
      <c r="F1857" s="85"/>
    </row>
    <row r="1858" spans="6:6" x14ac:dyDescent="0.2">
      <c r="F1858" s="85"/>
    </row>
    <row r="1859" spans="6:6" x14ac:dyDescent="0.2">
      <c r="F1859" s="85"/>
    </row>
    <row r="1860" spans="6:6" x14ac:dyDescent="0.2">
      <c r="F1860" s="85"/>
    </row>
    <row r="1861" spans="6:6" x14ac:dyDescent="0.2">
      <c r="F1861" s="85"/>
    </row>
    <row r="1862" spans="6:6" x14ac:dyDescent="0.2">
      <c r="F1862" s="85"/>
    </row>
    <row r="1863" spans="6:6" x14ac:dyDescent="0.2">
      <c r="F1863" s="85"/>
    </row>
    <row r="1864" spans="6:6" x14ac:dyDescent="0.2">
      <c r="F1864" s="85"/>
    </row>
    <row r="1865" spans="6:6" x14ac:dyDescent="0.2">
      <c r="F1865" s="85"/>
    </row>
    <row r="1866" spans="6:6" x14ac:dyDescent="0.2">
      <c r="F1866" s="85"/>
    </row>
    <row r="1867" spans="6:6" x14ac:dyDescent="0.2">
      <c r="F1867" s="85"/>
    </row>
    <row r="1868" spans="6:6" x14ac:dyDescent="0.2">
      <c r="F1868" s="85"/>
    </row>
    <row r="1869" spans="6:6" x14ac:dyDescent="0.2">
      <c r="F1869" s="85"/>
    </row>
    <row r="1870" spans="6:6" x14ac:dyDescent="0.2">
      <c r="F1870" s="85"/>
    </row>
    <row r="1871" spans="6:6" x14ac:dyDescent="0.2">
      <c r="F1871" s="85"/>
    </row>
    <row r="1872" spans="6:6" x14ac:dyDescent="0.2">
      <c r="F1872" s="85"/>
    </row>
    <row r="1873" spans="6:6" x14ac:dyDescent="0.2">
      <c r="F1873" s="85"/>
    </row>
    <row r="1874" spans="6:6" x14ac:dyDescent="0.2">
      <c r="F1874" s="85"/>
    </row>
    <row r="1875" spans="6:6" x14ac:dyDescent="0.2">
      <c r="F1875" s="85"/>
    </row>
    <row r="1876" spans="6:6" x14ac:dyDescent="0.2">
      <c r="F1876" s="85"/>
    </row>
    <row r="1877" spans="6:6" x14ac:dyDescent="0.2">
      <c r="F1877" s="85"/>
    </row>
    <row r="1878" spans="6:6" x14ac:dyDescent="0.2">
      <c r="F1878" s="85"/>
    </row>
    <row r="1879" spans="6:6" x14ac:dyDescent="0.2">
      <c r="F1879" s="85"/>
    </row>
    <row r="1880" spans="6:6" x14ac:dyDescent="0.2">
      <c r="F1880" s="85"/>
    </row>
    <row r="1881" spans="6:6" x14ac:dyDescent="0.2">
      <c r="F1881" s="85"/>
    </row>
    <row r="1882" spans="6:6" x14ac:dyDescent="0.2">
      <c r="F1882" s="85"/>
    </row>
    <row r="1883" spans="6:6" x14ac:dyDescent="0.2">
      <c r="F1883" s="85"/>
    </row>
    <row r="1884" spans="6:6" x14ac:dyDescent="0.2">
      <c r="F1884" s="86"/>
    </row>
    <row r="1885" spans="6:6" x14ac:dyDescent="0.2">
      <c r="F1885" s="85"/>
    </row>
    <row r="1886" spans="6:6" x14ac:dyDescent="0.2">
      <c r="F1886" s="85"/>
    </row>
    <row r="1887" spans="6:6" x14ac:dyDescent="0.2">
      <c r="F1887" s="85"/>
    </row>
    <row r="1888" spans="6:6" x14ac:dyDescent="0.2">
      <c r="F1888" s="85"/>
    </row>
    <row r="1889" spans="6:6" x14ac:dyDescent="0.2">
      <c r="F1889" s="85"/>
    </row>
    <row r="1890" spans="6:6" x14ac:dyDescent="0.2">
      <c r="F1890" s="85"/>
    </row>
    <row r="1891" spans="6:6" x14ac:dyDescent="0.2">
      <c r="F1891" s="85"/>
    </row>
    <row r="1892" spans="6:6" x14ac:dyDescent="0.2">
      <c r="F1892" s="85"/>
    </row>
    <row r="1893" spans="6:6" x14ac:dyDescent="0.2">
      <c r="F1893" s="85"/>
    </row>
    <row r="1894" spans="6:6" x14ac:dyDescent="0.2">
      <c r="F1894" s="85"/>
    </row>
    <row r="1895" spans="6:6" x14ac:dyDescent="0.2">
      <c r="F1895" s="85"/>
    </row>
    <row r="1896" spans="6:6" x14ac:dyDescent="0.2">
      <c r="F1896" s="85"/>
    </row>
    <row r="1897" spans="6:6" x14ac:dyDescent="0.2">
      <c r="F1897" s="85"/>
    </row>
    <row r="1898" spans="6:6" x14ac:dyDescent="0.2">
      <c r="F1898" s="85"/>
    </row>
    <row r="1899" spans="6:6" x14ac:dyDescent="0.2">
      <c r="F1899" s="85"/>
    </row>
    <row r="1900" spans="6:6" x14ac:dyDescent="0.2">
      <c r="F1900" s="85"/>
    </row>
    <row r="1901" spans="6:6" x14ac:dyDescent="0.2">
      <c r="F1901" s="85"/>
    </row>
    <row r="1902" spans="6:6" x14ac:dyDescent="0.2">
      <c r="F1902" s="85"/>
    </row>
    <row r="1903" spans="6:6" x14ac:dyDescent="0.2">
      <c r="F1903" s="85"/>
    </row>
    <row r="1904" spans="6:6" x14ac:dyDescent="0.2">
      <c r="F1904" s="85"/>
    </row>
    <row r="1905" spans="6:6" x14ac:dyDescent="0.2">
      <c r="F1905" s="85"/>
    </row>
    <row r="1906" spans="6:6" x14ac:dyDescent="0.2">
      <c r="F1906" s="85"/>
    </row>
    <row r="1907" spans="6:6" x14ac:dyDescent="0.2">
      <c r="F1907" s="85"/>
    </row>
    <row r="1908" spans="6:6" x14ac:dyDescent="0.2">
      <c r="F1908" s="85"/>
    </row>
    <row r="1909" spans="6:6" x14ac:dyDescent="0.2">
      <c r="F1909" s="85"/>
    </row>
    <row r="1910" spans="6:6" x14ac:dyDescent="0.2">
      <c r="F1910" s="85"/>
    </row>
    <row r="1911" spans="6:6" x14ac:dyDescent="0.2">
      <c r="F1911" s="85"/>
    </row>
    <row r="1912" spans="6:6" x14ac:dyDescent="0.2">
      <c r="F1912" s="85"/>
    </row>
    <row r="1913" spans="6:6" x14ac:dyDescent="0.2">
      <c r="F1913" s="85"/>
    </row>
    <row r="1914" spans="6:6" x14ac:dyDescent="0.2">
      <c r="F1914" s="85"/>
    </row>
    <row r="1915" spans="6:6" x14ac:dyDescent="0.2">
      <c r="F1915" s="85"/>
    </row>
    <row r="1916" spans="6:6" x14ac:dyDescent="0.2">
      <c r="F1916" s="85"/>
    </row>
    <row r="1917" spans="6:6" x14ac:dyDescent="0.2">
      <c r="F1917" s="85"/>
    </row>
    <row r="1918" spans="6:6" x14ac:dyDescent="0.2">
      <c r="F1918" s="85"/>
    </row>
    <row r="1919" spans="6:6" x14ac:dyDescent="0.2">
      <c r="F1919" s="85"/>
    </row>
    <row r="1920" spans="6:6" x14ac:dyDescent="0.2">
      <c r="F1920" s="85"/>
    </row>
    <row r="1921" spans="6:6" x14ac:dyDescent="0.2">
      <c r="F1921" s="85"/>
    </row>
    <row r="1922" spans="6:6" x14ac:dyDescent="0.2">
      <c r="F1922" s="85"/>
    </row>
    <row r="1923" spans="6:6" x14ac:dyDescent="0.2">
      <c r="F1923" s="85"/>
    </row>
    <row r="1924" spans="6:6" x14ac:dyDescent="0.2">
      <c r="F1924" s="85"/>
    </row>
    <row r="1925" spans="6:6" x14ac:dyDescent="0.2">
      <c r="F1925" s="85"/>
    </row>
    <row r="1926" spans="6:6" x14ac:dyDescent="0.2">
      <c r="F1926" s="85"/>
    </row>
    <row r="1927" spans="6:6" x14ac:dyDescent="0.2">
      <c r="F1927" s="85"/>
    </row>
    <row r="1928" spans="6:6" x14ac:dyDescent="0.2">
      <c r="F1928" s="85"/>
    </row>
    <row r="1929" spans="6:6" x14ac:dyDescent="0.2">
      <c r="F1929" s="85"/>
    </row>
    <row r="1930" spans="6:6" x14ac:dyDescent="0.2">
      <c r="F1930" s="85"/>
    </row>
    <row r="1931" spans="6:6" x14ac:dyDescent="0.2">
      <c r="F1931" s="85"/>
    </row>
    <row r="1932" spans="6:6" x14ac:dyDescent="0.2">
      <c r="F1932" s="85"/>
    </row>
    <row r="1933" spans="6:6" x14ac:dyDescent="0.2">
      <c r="F1933" s="85"/>
    </row>
    <row r="1934" spans="6:6" x14ac:dyDescent="0.2">
      <c r="F1934" s="85"/>
    </row>
    <row r="1935" spans="6:6" x14ac:dyDescent="0.2">
      <c r="F1935" s="85"/>
    </row>
    <row r="1936" spans="6:6" x14ac:dyDescent="0.2">
      <c r="F1936" s="85"/>
    </row>
    <row r="1937" spans="6:6" x14ac:dyDescent="0.2">
      <c r="F1937" s="85"/>
    </row>
    <row r="1938" spans="6:6" x14ac:dyDescent="0.2">
      <c r="F1938" s="85"/>
    </row>
    <row r="1939" spans="6:6" x14ac:dyDescent="0.2">
      <c r="F1939" s="85"/>
    </row>
    <row r="1940" spans="6:6" x14ac:dyDescent="0.2">
      <c r="F1940" s="85"/>
    </row>
    <row r="1941" spans="6:6" x14ac:dyDescent="0.2">
      <c r="F1941" s="85"/>
    </row>
    <row r="1942" spans="6:6" x14ac:dyDescent="0.2">
      <c r="F1942" s="85"/>
    </row>
    <row r="1943" spans="6:6" x14ac:dyDescent="0.2">
      <c r="F1943" s="85"/>
    </row>
    <row r="1944" spans="6:6" x14ac:dyDescent="0.2">
      <c r="F1944" s="85"/>
    </row>
    <row r="1945" spans="6:6" x14ac:dyDescent="0.2">
      <c r="F1945" s="85"/>
    </row>
    <row r="1946" spans="6:6" x14ac:dyDescent="0.2">
      <c r="F1946" s="85"/>
    </row>
    <row r="1947" spans="6:6" x14ac:dyDescent="0.2">
      <c r="F1947" s="86"/>
    </row>
    <row r="1948" spans="6:6" x14ac:dyDescent="0.2">
      <c r="F1948" s="85"/>
    </row>
    <row r="1950" spans="6:6" x14ac:dyDescent="0.2">
      <c r="F1950" s="85"/>
    </row>
    <row r="1951" spans="6:6" x14ac:dyDescent="0.2">
      <c r="F1951" s="86"/>
    </row>
    <row r="1952" spans="6:6" x14ac:dyDescent="0.2">
      <c r="F1952" s="85"/>
    </row>
    <row r="1953" spans="1:6" x14ac:dyDescent="0.2">
      <c r="F1953" s="85"/>
    </row>
    <row r="1958" spans="1:6" x14ac:dyDescent="0.2">
      <c r="A1958" s="97"/>
    </row>
    <row r="1961" spans="1:6" x14ac:dyDescent="0.2">
      <c r="F1961" s="85"/>
    </row>
    <row r="1962" spans="1:6" x14ac:dyDescent="0.2">
      <c r="F1962" s="85"/>
    </row>
    <row r="1963" spans="1:6" x14ac:dyDescent="0.2">
      <c r="F1963" s="85"/>
    </row>
    <row r="1964" spans="1:6" x14ac:dyDescent="0.2">
      <c r="F1964" s="85"/>
    </row>
    <row r="1965" spans="1:6" x14ac:dyDescent="0.2">
      <c r="F1965" s="85"/>
    </row>
    <row r="1966" spans="1:6" x14ac:dyDescent="0.2">
      <c r="F1966" s="85"/>
    </row>
    <row r="1967" spans="1:6" x14ac:dyDescent="0.2">
      <c r="F1967" s="85"/>
    </row>
    <row r="1968" spans="1:6" x14ac:dyDescent="0.2">
      <c r="F1968" s="85"/>
    </row>
    <row r="1969" spans="6:6" x14ac:dyDescent="0.2">
      <c r="F1969" s="85"/>
    </row>
    <row r="1970" spans="6:6" x14ac:dyDescent="0.2">
      <c r="F1970" s="85"/>
    </row>
    <row r="1971" spans="6:6" x14ac:dyDescent="0.2">
      <c r="F1971" s="85"/>
    </row>
    <row r="1972" spans="6:6" x14ac:dyDescent="0.2">
      <c r="F1972" s="85"/>
    </row>
    <row r="1973" spans="6:6" x14ac:dyDescent="0.2">
      <c r="F1973" s="85"/>
    </row>
    <row r="1974" spans="6:6" x14ac:dyDescent="0.2">
      <c r="F1974" s="85"/>
    </row>
    <row r="1975" spans="6:6" x14ac:dyDescent="0.2">
      <c r="F1975" s="85"/>
    </row>
    <row r="1976" spans="6:6" x14ac:dyDescent="0.2">
      <c r="F1976" s="85"/>
    </row>
    <row r="1977" spans="6:6" x14ac:dyDescent="0.2">
      <c r="F1977" s="85"/>
    </row>
    <row r="1978" spans="6:6" x14ac:dyDescent="0.2">
      <c r="F1978" s="85"/>
    </row>
    <row r="1979" spans="6:6" x14ac:dyDescent="0.2">
      <c r="F1979" s="85"/>
    </row>
    <row r="1980" spans="6:6" x14ac:dyDescent="0.2">
      <c r="F1980" s="85"/>
    </row>
    <row r="1981" spans="6:6" x14ac:dyDescent="0.2">
      <c r="F1981" s="85"/>
    </row>
    <row r="1982" spans="6:6" x14ac:dyDescent="0.2">
      <c r="F1982" s="85"/>
    </row>
    <row r="1983" spans="6:6" x14ac:dyDescent="0.2">
      <c r="F1983" s="85"/>
    </row>
    <row r="1984" spans="6:6" x14ac:dyDescent="0.2">
      <c r="F1984" s="85"/>
    </row>
    <row r="1985" spans="6:6" x14ac:dyDescent="0.2">
      <c r="F1985" s="85"/>
    </row>
    <row r="1986" spans="6:6" x14ac:dyDescent="0.2">
      <c r="F1986" s="85"/>
    </row>
    <row r="1987" spans="6:6" x14ac:dyDescent="0.2">
      <c r="F1987" s="85"/>
    </row>
    <row r="1988" spans="6:6" x14ac:dyDescent="0.2">
      <c r="F1988" s="85"/>
    </row>
    <row r="1989" spans="6:6" x14ac:dyDescent="0.2">
      <c r="F1989" s="85"/>
    </row>
    <row r="1990" spans="6:6" x14ac:dyDescent="0.2">
      <c r="F1990" s="85"/>
    </row>
    <row r="1991" spans="6:6" x14ac:dyDescent="0.2">
      <c r="F1991" s="85"/>
    </row>
    <row r="1992" spans="6:6" x14ac:dyDescent="0.2">
      <c r="F1992" s="85"/>
    </row>
    <row r="1993" spans="6:6" x14ac:dyDescent="0.2">
      <c r="F1993" s="85"/>
    </row>
    <row r="1994" spans="6:6" x14ac:dyDescent="0.2">
      <c r="F1994" s="85"/>
    </row>
    <row r="1995" spans="6:6" x14ac:dyDescent="0.2">
      <c r="F1995" s="85"/>
    </row>
    <row r="1996" spans="6:6" x14ac:dyDescent="0.2">
      <c r="F1996" s="85"/>
    </row>
    <row r="1997" spans="6:6" x14ac:dyDescent="0.2">
      <c r="F1997" s="85"/>
    </row>
    <row r="1998" spans="6:6" x14ac:dyDescent="0.2">
      <c r="F1998" s="85"/>
    </row>
    <row r="1999" spans="6:6" x14ac:dyDescent="0.2">
      <c r="F1999" s="85"/>
    </row>
    <row r="2000" spans="6:6" x14ac:dyDescent="0.2">
      <c r="F2000" s="85"/>
    </row>
    <row r="2001" spans="6:6" x14ac:dyDescent="0.2">
      <c r="F2001" s="85"/>
    </row>
    <row r="2002" spans="6:6" x14ac:dyDescent="0.2">
      <c r="F2002" s="85"/>
    </row>
    <row r="2003" spans="6:6" x14ac:dyDescent="0.2">
      <c r="F2003" s="85"/>
    </row>
    <row r="2004" spans="6:6" x14ac:dyDescent="0.2">
      <c r="F2004" s="85"/>
    </row>
    <row r="2005" spans="6:6" x14ac:dyDescent="0.2">
      <c r="F2005" s="85"/>
    </row>
    <row r="2006" spans="6:6" x14ac:dyDescent="0.2">
      <c r="F2006" s="85"/>
    </row>
    <row r="2007" spans="6:6" x14ac:dyDescent="0.2">
      <c r="F2007" s="85"/>
    </row>
    <row r="2008" spans="6:6" x14ac:dyDescent="0.2">
      <c r="F2008" s="85"/>
    </row>
    <row r="2009" spans="6:6" x14ac:dyDescent="0.2">
      <c r="F2009" s="85"/>
    </row>
    <row r="2010" spans="6:6" x14ac:dyDescent="0.2">
      <c r="F2010" s="85"/>
    </row>
    <row r="2011" spans="6:6" x14ac:dyDescent="0.2">
      <c r="F2011" s="85"/>
    </row>
    <row r="2012" spans="6:6" x14ac:dyDescent="0.2">
      <c r="F2012" s="85"/>
    </row>
    <row r="2013" spans="6:6" x14ac:dyDescent="0.2">
      <c r="F2013" s="85"/>
    </row>
    <row r="2014" spans="6:6" x14ac:dyDescent="0.2">
      <c r="F2014" s="85"/>
    </row>
    <row r="2015" spans="6:6" x14ac:dyDescent="0.2">
      <c r="F2015" s="85"/>
    </row>
    <row r="2016" spans="6:6" x14ac:dyDescent="0.2">
      <c r="F2016" s="85"/>
    </row>
    <row r="2017" spans="6:6" x14ac:dyDescent="0.2">
      <c r="F2017" s="85"/>
    </row>
    <row r="2018" spans="6:6" x14ac:dyDescent="0.2">
      <c r="F2018" s="85"/>
    </row>
    <row r="2019" spans="6:6" x14ac:dyDescent="0.2">
      <c r="F2019" s="85"/>
    </row>
    <row r="2020" spans="6:6" x14ac:dyDescent="0.2">
      <c r="F2020" s="85"/>
    </row>
    <row r="2021" spans="6:6" x14ac:dyDescent="0.2">
      <c r="F2021" s="85"/>
    </row>
    <row r="2022" spans="6:6" x14ac:dyDescent="0.2">
      <c r="F2022" s="85"/>
    </row>
    <row r="2023" spans="6:6" x14ac:dyDescent="0.2">
      <c r="F2023" s="85"/>
    </row>
    <row r="2024" spans="6:6" x14ac:dyDescent="0.2">
      <c r="F2024" s="85"/>
    </row>
    <row r="2025" spans="6:6" x14ac:dyDescent="0.2">
      <c r="F2025" s="85"/>
    </row>
    <row r="2026" spans="6:6" x14ac:dyDescent="0.2">
      <c r="F2026" s="85"/>
    </row>
    <row r="2027" spans="6:6" x14ac:dyDescent="0.2">
      <c r="F2027" s="85"/>
    </row>
    <row r="2028" spans="6:6" x14ac:dyDescent="0.2">
      <c r="F2028" s="85"/>
    </row>
    <row r="2029" spans="6:6" x14ac:dyDescent="0.2">
      <c r="F2029" s="85"/>
    </row>
    <row r="2030" spans="6:6" x14ac:dyDescent="0.2">
      <c r="F2030" s="85"/>
    </row>
    <row r="2031" spans="6:6" x14ac:dyDescent="0.2">
      <c r="F2031" s="85"/>
    </row>
    <row r="2032" spans="6:6" x14ac:dyDescent="0.2">
      <c r="F2032" s="85"/>
    </row>
    <row r="2033" spans="6:6" x14ac:dyDescent="0.2">
      <c r="F2033" s="85"/>
    </row>
    <row r="2034" spans="6:6" x14ac:dyDescent="0.2">
      <c r="F2034" s="85"/>
    </row>
    <row r="2035" spans="6:6" x14ac:dyDescent="0.2">
      <c r="F2035" s="85"/>
    </row>
    <row r="2036" spans="6:6" x14ac:dyDescent="0.2">
      <c r="F2036" s="85"/>
    </row>
    <row r="2037" spans="6:6" x14ac:dyDescent="0.2">
      <c r="F2037" s="85"/>
    </row>
    <row r="2038" spans="6:6" x14ac:dyDescent="0.2">
      <c r="F2038" s="85"/>
    </row>
    <row r="2039" spans="6:6" x14ac:dyDescent="0.2">
      <c r="F2039" s="85"/>
    </row>
    <row r="2040" spans="6:6" x14ac:dyDescent="0.2">
      <c r="F2040" s="85"/>
    </row>
    <row r="2041" spans="6:6" x14ac:dyDescent="0.2">
      <c r="F2041" s="85"/>
    </row>
    <row r="2042" spans="6:6" x14ac:dyDescent="0.2">
      <c r="F2042" s="85"/>
    </row>
    <row r="2043" spans="6:6" x14ac:dyDescent="0.2">
      <c r="F2043" s="85"/>
    </row>
    <row r="2044" spans="6:6" x14ac:dyDescent="0.2">
      <c r="F2044" s="85"/>
    </row>
    <row r="2045" spans="6:6" x14ac:dyDescent="0.2">
      <c r="F2045" s="85"/>
    </row>
    <row r="2046" spans="6:6" x14ac:dyDescent="0.2">
      <c r="F2046" s="85"/>
    </row>
    <row r="2047" spans="6:6" x14ac:dyDescent="0.2">
      <c r="F2047" s="85"/>
    </row>
    <row r="2048" spans="6:6" x14ac:dyDescent="0.2">
      <c r="F2048" s="85"/>
    </row>
    <row r="2049" spans="6:6" x14ac:dyDescent="0.2">
      <c r="F2049" s="85"/>
    </row>
    <row r="2050" spans="6:6" x14ac:dyDescent="0.2">
      <c r="F2050" s="85"/>
    </row>
    <row r="2051" spans="6:6" x14ac:dyDescent="0.2">
      <c r="F2051" s="85"/>
    </row>
    <row r="2052" spans="6:6" x14ac:dyDescent="0.2">
      <c r="F2052" s="85"/>
    </row>
    <row r="2053" spans="6:6" x14ac:dyDescent="0.2">
      <c r="F2053" s="85"/>
    </row>
    <row r="2054" spans="6:6" x14ac:dyDescent="0.2">
      <c r="F2054" s="85"/>
    </row>
    <row r="2055" spans="6:6" x14ac:dyDescent="0.2">
      <c r="F2055" s="85"/>
    </row>
    <row r="2056" spans="6:6" x14ac:dyDescent="0.2">
      <c r="F2056" s="85"/>
    </row>
    <row r="2057" spans="6:6" x14ac:dyDescent="0.2">
      <c r="F2057" s="85"/>
    </row>
    <row r="2058" spans="6:6" x14ac:dyDescent="0.2">
      <c r="F2058" s="85"/>
    </row>
    <row r="2059" spans="6:6" x14ac:dyDescent="0.2">
      <c r="F2059" s="85"/>
    </row>
    <row r="2060" spans="6:6" x14ac:dyDescent="0.2">
      <c r="F2060" s="85"/>
    </row>
    <row r="2061" spans="6:6" x14ac:dyDescent="0.2">
      <c r="F2061" s="85"/>
    </row>
    <row r="2062" spans="6:6" x14ac:dyDescent="0.2">
      <c r="F2062" s="85"/>
    </row>
    <row r="2063" spans="6:6" x14ac:dyDescent="0.2">
      <c r="F2063" s="85"/>
    </row>
    <row r="2064" spans="6:6" x14ac:dyDescent="0.2">
      <c r="F2064" s="85"/>
    </row>
    <row r="2065" spans="6:6" x14ac:dyDescent="0.2">
      <c r="F2065" s="85"/>
    </row>
    <row r="2066" spans="6:6" x14ac:dyDescent="0.2">
      <c r="F2066" s="85"/>
    </row>
    <row r="2067" spans="6:6" x14ac:dyDescent="0.2">
      <c r="F2067" s="85"/>
    </row>
    <row r="2068" spans="6:6" x14ac:dyDescent="0.2">
      <c r="F2068" s="85"/>
    </row>
    <row r="2069" spans="6:6" x14ac:dyDescent="0.2">
      <c r="F2069" s="85"/>
    </row>
    <row r="2070" spans="6:6" x14ac:dyDescent="0.2">
      <c r="F2070" s="85"/>
    </row>
    <row r="2071" spans="6:6" x14ac:dyDescent="0.2">
      <c r="F2071" s="85"/>
    </row>
    <row r="2072" spans="6:6" x14ac:dyDescent="0.2">
      <c r="F2072" s="85"/>
    </row>
    <row r="2073" spans="6:6" x14ac:dyDescent="0.2">
      <c r="F2073" s="85"/>
    </row>
    <row r="2074" spans="6:6" x14ac:dyDescent="0.2">
      <c r="F2074" s="85"/>
    </row>
    <row r="2075" spans="6:6" x14ac:dyDescent="0.2">
      <c r="F2075" s="85"/>
    </row>
    <row r="2076" spans="6:6" x14ac:dyDescent="0.2">
      <c r="F2076" s="85"/>
    </row>
    <row r="2077" spans="6:6" x14ac:dyDescent="0.2">
      <c r="F2077" s="85"/>
    </row>
    <row r="2078" spans="6:6" x14ac:dyDescent="0.2">
      <c r="F2078" s="85"/>
    </row>
    <row r="2079" spans="6:6" x14ac:dyDescent="0.2">
      <c r="F2079" s="85"/>
    </row>
    <row r="2080" spans="6:6" x14ac:dyDescent="0.2">
      <c r="F2080" s="85"/>
    </row>
    <row r="2081" spans="6:6" x14ac:dyDescent="0.2">
      <c r="F2081" s="85"/>
    </row>
    <row r="2082" spans="6:6" x14ac:dyDescent="0.2">
      <c r="F2082" s="85"/>
    </row>
    <row r="2083" spans="6:6" x14ac:dyDescent="0.2">
      <c r="F2083" s="85"/>
    </row>
    <row r="2084" spans="6:6" x14ac:dyDescent="0.2">
      <c r="F2084" s="85"/>
    </row>
    <row r="2085" spans="6:6" x14ac:dyDescent="0.2">
      <c r="F2085" s="85"/>
    </row>
    <row r="2086" spans="6:6" x14ac:dyDescent="0.2">
      <c r="F2086" s="85"/>
    </row>
    <row r="2087" spans="6:6" x14ac:dyDescent="0.2">
      <c r="F2087" s="85"/>
    </row>
    <row r="2088" spans="6:6" x14ac:dyDescent="0.2">
      <c r="F2088" s="85"/>
    </row>
    <row r="2089" spans="6:6" x14ac:dyDescent="0.2">
      <c r="F2089" s="85"/>
    </row>
    <row r="2090" spans="6:6" x14ac:dyDescent="0.2">
      <c r="F2090" s="85"/>
    </row>
    <row r="2091" spans="6:6" x14ac:dyDescent="0.2">
      <c r="F2091" s="85"/>
    </row>
    <row r="2092" spans="6:6" x14ac:dyDescent="0.2">
      <c r="F2092" s="85"/>
    </row>
    <row r="2093" spans="6:6" x14ac:dyDescent="0.2">
      <c r="F2093" s="85"/>
    </row>
    <row r="2094" spans="6:6" x14ac:dyDescent="0.2">
      <c r="F2094" s="85"/>
    </row>
    <row r="2095" spans="6:6" x14ac:dyDescent="0.2">
      <c r="F2095" s="85"/>
    </row>
    <row r="2096" spans="6:6" x14ac:dyDescent="0.2">
      <c r="F2096" s="85"/>
    </row>
    <row r="2097" spans="6:6" x14ac:dyDescent="0.2">
      <c r="F2097" s="85"/>
    </row>
    <row r="2098" spans="6:6" x14ac:dyDescent="0.2">
      <c r="F2098" s="85"/>
    </row>
    <row r="2099" spans="6:6" x14ac:dyDescent="0.2">
      <c r="F2099" s="85"/>
    </row>
    <row r="2100" spans="6:6" x14ac:dyDescent="0.2">
      <c r="F2100" s="85"/>
    </row>
    <row r="2101" spans="6:6" x14ac:dyDescent="0.2">
      <c r="F2101" s="85"/>
    </row>
    <row r="2102" spans="6:6" x14ac:dyDescent="0.2">
      <c r="F2102" s="85"/>
    </row>
    <row r="2103" spans="6:6" x14ac:dyDescent="0.2">
      <c r="F2103" s="85"/>
    </row>
    <row r="2104" spans="6:6" x14ac:dyDescent="0.2">
      <c r="F2104" s="85"/>
    </row>
    <row r="2105" spans="6:6" x14ac:dyDescent="0.2">
      <c r="F2105" s="85"/>
    </row>
    <row r="2106" spans="6:6" x14ac:dyDescent="0.2">
      <c r="F2106" s="85"/>
    </row>
    <row r="2107" spans="6:6" x14ac:dyDescent="0.2">
      <c r="F2107" s="85"/>
    </row>
    <row r="2108" spans="6:6" x14ac:dyDescent="0.2">
      <c r="F2108" s="85"/>
    </row>
    <row r="2109" spans="6:6" x14ac:dyDescent="0.2">
      <c r="F2109" s="85"/>
    </row>
    <row r="2110" spans="6:6" x14ac:dyDescent="0.2">
      <c r="F2110" s="85"/>
    </row>
    <row r="2111" spans="6:6" x14ac:dyDescent="0.2">
      <c r="F2111" s="85"/>
    </row>
    <row r="2112" spans="6:6" x14ac:dyDescent="0.2">
      <c r="F2112" s="85"/>
    </row>
    <row r="2113" spans="6:6" x14ac:dyDescent="0.2">
      <c r="F2113" s="85"/>
    </row>
    <row r="2114" spans="6:6" x14ac:dyDescent="0.2">
      <c r="F2114" s="85"/>
    </row>
    <row r="2115" spans="6:6" x14ac:dyDescent="0.2">
      <c r="F2115" s="85"/>
    </row>
    <row r="2116" spans="6:6" x14ac:dyDescent="0.2">
      <c r="F2116" s="85"/>
    </row>
    <row r="2117" spans="6:6" x14ac:dyDescent="0.2">
      <c r="F2117" s="85"/>
    </row>
    <row r="2118" spans="6:6" x14ac:dyDescent="0.2">
      <c r="F2118" s="85"/>
    </row>
    <row r="2119" spans="6:6" x14ac:dyDescent="0.2">
      <c r="F2119" s="85"/>
    </row>
    <row r="2120" spans="6:6" x14ac:dyDescent="0.2">
      <c r="F2120" s="85"/>
    </row>
    <row r="2121" spans="6:6" x14ac:dyDescent="0.2">
      <c r="F2121" s="85"/>
    </row>
    <row r="2122" spans="6:6" x14ac:dyDescent="0.2">
      <c r="F2122" s="85"/>
    </row>
    <row r="2123" spans="6:6" x14ac:dyDescent="0.2">
      <c r="F2123" s="85"/>
    </row>
    <row r="2124" spans="6:6" x14ac:dyDescent="0.2">
      <c r="F2124" s="85"/>
    </row>
    <row r="2125" spans="6:6" x14ac:dyDescent="0.2">
      <c r="F2125" s="85"/>
    </row>
    <row r="2126" spans="6:6" x14ac:dyDescent="0.2">
      <c r="F2126" s="85"/>
    </row>
    <row r="2127" spans="6:6" x14ac:dyDescent="0.2">
      <c r="F2127" s="85"/>
    </row>
    <row r="2128" spans="6:6" x14ac:dyDescent="0.2">
      <c r="F2128" s="85"/>
    </row>
    <row r="2129" spans="6:6" x14ac:dyDescent="0.2">
      <c r="F2129" s="85"/>
    </row>
    <row r="2130" spans="6:6" x14ac:dyDescent="0.2">
      <c r="F2130" s="85"/>
    </row>
    <row r="2131" spans="6:6" x14ac:dyDescent="0.2">
      <c r="F2131" s="85"/>
    </row>
    <row r="2132" spans="6:6" x14ac:dyDescent="0.2">
      <c r="F2132" s="85"/>
    </row>
    <row r="2133" spans="6:6" x14ac:dyDescent="0.2">
      <c r="F2133" s="85"/>
    </row>
    <row r="2134" spans="6:6" x14ac:dyDescent="0.2">
      <c r="F2134" s="85"/>
    </row>
    <row r="2135" spans="6:6" x14ac:dyDescent="0.2">
      <c r="F2135" s="85"/>
    </row>
    <row r="2136" spans="6:6" x14ac:dyDescent="0.2">
      <c r="F2136" s="85"/>
    </row>
    <row r="2137" spans="6:6" x14ac:dyDescent="0.2">
      <c r="F2137" s="85"/>
    </row>
    <row r="2138" spans="6:6" x14ac:dyDescent="0.2">
      <c r="F2138" s="85"/>
    </row>
    <row r="2139" spans="6:6" x14ac:dyDescent="0.2">
      <c r="F2139" s="85"/>
    </row>
    <row r="2140" spans="6:6" x14ac:dyDescent="0.2">
      <c r="F2140" s="85"/>
    </row>
    <row r="2141" spans="6:6" x14ac:dyDescent="0.2">
      <c r="F2141" s="85"/>
    </row>
    <row r="2142" spans="6:6" x14ac:dyDescent="0.2">
      <c r="F2142" s="85"/>
    </row>
    <row r="2143" spans="6:6" x14ac:dyDescent="0.2">
      <c r="F2143" s="85"/>
    </row>
    <row r="2144" spans="6:6" x14ac:dyDescent="0.2">
      <c r="F2144" s="85"/>
    </row>
    <row r="2145" spans="6:6" x14ac:dyDescent="0.2">
      <c r="F2145" s="85"/>
    </row>
    <row r="2146" spans="6:6" x14ac:dyDescent="0.2">
      <c r="F2146" s="85"/>
    </row>
    <row r="2147" spans="6:6" x14ac:dyDescent="0.2">
      <c r="F2147" s="85"/>
    </row>
    <row r="2148" spans="6:6" x14ac:dyDescent="0.2">
      <c r="F2148" s="85"/>
    </row>
    <row r="2149" spans="6:6" x14ac:dyDescent="0.2">
      <c r="F2149" s="85"/>
    </row>
    <row r="2150" spans="6:6" x14ac:dyDescent="0.2">
      <c r="F2150" s="85"/>
    </row>
    <row r="2151" spans="6:6" x14ac:dyDescent="0.2">
      <c r="F2151" s="85"/>
    </row>
    <row r="2152" spans="6:6" x14ac:dyDescent="0.2">
      <c r="F2152" s="85"/>
    </row>
    <row r="2153" spans="6:6" x14ac:dyDescent="0.2">
      <c r="F2153" s="85"/>
    </row>
    <row r="2154" spans="6:6" x14ac:dyDescent="0.2">
      <c r="F2154" s="85"/>
    </row>
    <row r="2155" spans="6:6" x14ac:dyDescent="0.2">
      <c r="F2155" s="85"/>
    </row>
    <row r="2156" spans="6:6" x14ac:dyDescent="0.2">
      <c r="F2156" s="85"/>
    </row>
    <row r="2157" spans="6:6" x14ac:dyDescent="0.2">
      <c r="F2157" s="85"/>
    </row>
    <row r="2158" spans="6:6" x14ac:dyDescent="0.2">
      <c r="F2158" s="85"/>
    </row>
    <row r="2159" spans="6:6" x14ac:dyDescent="0.2">
      <c r="F2159" s="85"/>
    </row>
    <row r="2160" spans="6:6" x14ac:dyDescent="0.2">
      <c r="F2160" s="85"/>
    </row>
    <row r="2161" spans="6:6" x14ac:dyDescent="0.2">
      <c r="F2161" s="85"/>
    </row>
    <row r="2162" spans="6:6" x14ac:dyDescent="0.2">
      <c r="F2162" s="85"/>
    </row>
    <row r="2163" spans="6:6" x14ac:dyDescent="0.2">
      <c r="F2163" s="85"/>
    </row>
    <row r="2164" spans="6:6" x14ac:dyDescent="0.2">
      <c r="F2164" s="85"/>
    </row>
    <row r="2165" spans="6:6" x14ac:dyDescent="0.2">
      <c r="F2165" s="85"/>
    </row>
    <row r="2166" spans="6:6" x14ac:dyDescent="0.2">
      <c r="F2166" s="85"/>
    </row>
    <row r="2167" spans="6:6" x14ac:dyDescent="0.2">
      <c r="F2167" s="85"/>
    </row>
    <row r="2168" spans="6:6" x14ac:dyDescent="0.2">
      <c r="F2168" s="85"/>
    </row>
    <row r="2169" spans="6:6" x14ac:dyDescent="0.2">
      <c r="F2169" s="85"/>
    </row>
    <row r="2170" spans="6:6" x14ac:dyDescent="0.2">
      <c r="F2170" s="85"/>
    </row>
    <row r="2171" spans="6:6" x14ac:dyDescent="0.2">
      <c r="F2171" s="85"/>
    </row>
    <row r="2172" spans="6:6" x14ac:dyDescent="0.2">
      <c r="F2172" s="85"/>
    </row>
    <row r="2173" spans="6:6" x14ac:dyDescent="0.2">
      <c r="F2173" s="85"/>
    </row>
    <row r="2174" spans="6:6" x14ac:dyDescent="0.2">
      <c r="F2174" s="85"/>
    </row>
    <row r="2175" spans="6:6" x14ac:dyDescent="0.2">
      <c r="F2175" s="85"/>
    </row>
    <row r="2176" spans="6:6" x14ac:dyDescent="0.2">
      <c r="F2176" s="85"/>
    </row>
    <row r="2177" spans="6:6" x14ac:dyDescent="0.2">
      <c r="F2177" s="85"/>
    </row>
    <row r="2178" spans="6:6" x14ac:dyDescent="0.2">
      <c r="F2178" s="85"/>
    </row>
    <row r="2179" spans="6:6" x14ac:dyDescent="0.2">
      <c r="F2179" s="85"/>
    </row>
    <row r="2180" spans="6:6" x14ac:dyDescent="0.2">
      <c r="F2180" s="85"/>
    </row>
    <row r="2181" spans="6:6" x14ac:dyDescent="0.2">
      <c r="F2181" s="85"/>
    </row>
    <row r="2182" spans="6:6" x14ac:dyDescent="0.2">
      <c r="F2182" s="85"/>
    </row>
    <row r="2183" spans="6:6" x14ac:dyDescent="0.2">
      <c r="F2183" s="85"/>
    </row>
    <row r="2184" spans="6:6" x14ac:dyDescent="0.2">
      <c r="F2184" s="85"/>
    </row>
    <row r="2185" spans="6:6" x14ac:dyDescent="0.2">
      <c r="F2185" s="85"/>
    </row>
    <row r="2186" spans="6:6" x14ac:dyDescent="0.2">
      <c r="F2186" s="85"/>
    </row>
    <row r="2187" spans="6:6" x14ac:dyDescent="0.2">
      <c r="F2187" s="85"/>
    </row>
    <row r="2188" spans="6:6" x14ac:dyDescent="0.2">
      <c r="F2188" s="85"/>
    </row>
    <row r="2189" spans="6:6" x14ac:dyDescent="0.2">
      <c r="F2189" s="85"/>
    </row>
    <row r="2190" spans="6:6" x14ac:dyDescent="0.2">
      <c r="F2190" s="85"/>
    </row>
    <row r="2191" spans="6:6" x14ac:dyDescent="0.2">
      <c r="F2191" s="85"/>
    </row>
    <row r="2192" spans="6:6" x14ac:dyDescent="0.2">
      <c r="F2192" s="85"/>
    </row>
    <row r="2193" spans="6:6" x14ac:dyDescent="0.2">
      <c r="F2193" s="85"/>
    </row>
    <row r="2194" spans="6:6" x14ac:dyDescent="0.2">
      <c r="F2194" s="85"/>
    </row>
    <row r="2195" spans="6:6" x14ac:dyDescent="0.2">
      <c r="F2195" s="85"/>
    </row>
    <row r="2196" spans="6:6" x14ac:dyDescent="0.2">
      <c r="F2196" s="85"/>
    </row>
    <row r="2197" spans="6:6" x14ac:dyDescent="0.2">
      <c r="F2197" s="85"/>
    </row>
    <row r="2198" spans="6:6" x14ac:dyDescent="0.2">
      <c r="F2198" s="85"/>
    </row>
    <row r="2199" spans="6:6" x14ac:dyDescent="0.2">
      <c r="F2199" s="85"/>
    </row>
    <row r="2200" spans="6:6" x14ac:dyDescent="0.2">
      <c r="F2200" s="85"/>
    </row>
    <row r="2201" spans="6:6" x14ac:dyDescent="0.2">
      <c r="F2201" s="85"/>
    </row>
    <row r="2202" spans="6:6" x14ac:dyDescent="0.2">
      <c r="F2202" s="85"/>
    </row>
    <row r="2203" spans="6:6" x14ac:dyDescent="0.2">
      <c r="F2203" s="85"/>
    </row>
    <row r="2204" spans="6:6" x14ac:dyDescent="0.2">
      <c r="F2204" s="85"/>
    </row>
    <row r="2205" spans="6:6" x14ac:dyDescent="0.2">
      <c r="F2205" s="85"/>
    </row>
    <row r="2206" spans="6:6" x14ac:dyDescent="0.2">
      <c r="F2206" s="85"/>
    </row>
    <row r="2207" spans="6:6" x14ac:dyDescent="0.2">
      <c r="F2207" s="85"/>
    </row>
    <row r="2208" spans="6:6" x14ac:dyDescent="0.2">
      <c r="F2208" s="85"/>
    </row>
    <row r="2209" spans="6:6" x14ac:dyDescent="0.2">
      <c r="F2209" s="85"/>
    </row>
    <row r="2210" spans="6:6" x14ac:dyDescent="0.2">
      <c r="F2210" s="85"/>
    </row>
    <row r="2211" spans="6:6" x14ac:dyDescent="0.2">
      <c r="F2211" s="85"/>
    </row>
    <row r="2212" spans="6:6" x14ac:dyDescent="0.2">
      <c r="F2212" s="85"/>
    </row>
    <row r="2213" spans="6:6" x14ac:dyDescent="0.2">
      <c r="F2213" s="85"/>
    </row>
    <row r="2214" spans="6:6" x14ac:dyDescent="0.2">
      <c r="F2214" s="85"/>
    </row>
    <row r="2215" spans="6:6" x14ac:dyDescent="0.2">
      <c r="F2215" s="85"/>
    </row>
    <row r="2216" spans="6:6" x14ac:dyDescent="0.2">
      <c r="F2216" s="85"/>
    </row>
    <row r="2217" spans="6:6" x14ac:dyDescent="0.2">
      <c r="F2217" s="85"/>
    </row>
    <row r="2218" spans="6:6" x14ac:dyDescent="0.2">
      <c r="F2218" s="85"/>
    </row>
    <row r="2219" spans="6:6" x14ac:dyDescent="0.2">
      <c r="F2219" s="85"/>
    </row>
    <row r="2220" spans="6:6" x14ac:dyDescent="0.2">
      <c r="F2220" s="85"/>
    </row>
    <row r="2221" spans="6:6" x14ac:dyDescent="0.2">
      <c r="F2221" s="85"/>
    </row>
    <row r="2222" spans="6:6" x14ac:dyDescent="0.2">
      <c r="F2222" s="85"/>
    </row>
    <row r="2223" spans="6:6" x14ac:dyDescent="0.2">
      <c r="F2223" s="85"/>
    </row>
    <row r="2224" spans="6:6" x14ac:dyDescent="0.2">
      <c r="F2224" s="85"/>
    </row>
    <row r="2225" spans="6:6" x14ac:dyDescent="0.2">
      <c r="F2225" s="85"/>
    </row>
    <row r="2226" spans="6:6" x14ac:dyDescent="0.2">
      <c r="F2226" s="85"/>
    </row>
    <row r="2227" spans="6:6" x14ac:dyDescent="0.2">
      <c r="F2227" s="85"/>
    </row>
    <row r="2228" spans="6:6" x14ac:dyDescent="0.2">
      <c r="F2228" s="85"/>
    </row>
    <row r="2229" spans="6:6" x14ac:dyDescent="0.2">
      <c r="F2229" s="85"/>
    </row>
    <row r="2230" spans="6:6" x14ac:dyDescent="0.2">
      <c r="F2230" s="85"/>
    </row>
    <row r="2231" spans="6:6" x14ac:dyDescent="0.2">
      <c r="F2231" s="85"/>
    </row>
    <row r="2232" spans="6:6" x14ac:dyDescent="0.2">
      <c r="F2232" s="85"/>
    </row>
    <row r="2233" spans="6:6" x14ac:dyDescent="0.2">
      <c r="F2233" s="85"/>
    </row>
    <row r="2234" spans="6:6" x14ac:dyDescent="0.2">
      <c r="F2234" s="85"/>
    </row>
    <row r="2235" spans="6:6" x14ac:dyDescent="0.2">
      <c r="F2235" s="85"/>
    </row>
    <row r="2236" spans="6:6" x14ac:dyDescent="0.2">
      <c r="F2236" s="85"/>
    </row>
    <row r="2237" spans="6:6" x14ac:dyDescent="0.2">
      <c r="F2237" s="85"/>
    </row>
    <row r="2238" spans="6:6" x14ac:dyDescent="0.2">
      <c r="F2238" s="85"/>
    </row>
    <row r="2239" spans="6:6" x14ac:dyDescent="0.2">
      <c r="F2239" s="85"/>
    </row>
    <row r="2240" spans="6:6" x14ac:dyDescent="0.2">
      <c r="F2240" s="85"/>
    </row>
    <row r="2241" spans="6:6" x14ac:dyDescent="0.2">
      <c r="F2241" s="85"/>
    </row>
    <row r="2242" spans="6:6" x14ac:dyDescent="0.2">
      <c r="F2242" s="85"/>
    </row>
    <row r="2243" spans="6:6" x14ac:dyDescent="0.2">
      <c r="F2243" s="85"/>
    </row>
    <row r="2244" spans="6:6" x14ac:dyDescent="0.2">
      <c r="F2244" s="85"/>
    </row>
    <row r="2245" spans="6:6" x14ac:dyDescent="0.2">
      <c r="F2245" s="85"/>
    </row>
    <row r="2246" spans="6:6" x14ac:dyDescent="0.2">
      <c r="F2246" s="85"/>
    </row>
    <row r="2247" spans="6:6" x14ac:dyDescent="0.2">
      <c r="F2247" s="85"/>
    </row>
    <row r="2248" spans="6:6" x14ac:dyDescent="0.2">
      <c r="F2248" s="85"/>
    </row>
    <row r="2249" spans="6:6" x14ac:dyDescent="0.2">
      <c r="F2249" s="85"/>
    </row>
    <row r="2250" spans="6:6" x14ac:dyDescent="0.2">
      <c r="F2250" s="85"/>
    </row>
    <row r="2251" spans="6:6" x14ac:dyDescent="0.2">
      <c r="F2251" s="85"/>
    </row>
    <row r="2252" spans="6:6" x14ac:dyDescent="0.2">
      <c r="F2252" s="85"/>
    </row>
    <row r="2253" spans="6:6" x14ac:dyDescent="0.2">
      <c r="F2253" s="85"/>
    </row>
    <row r="2254" spans="6:6" x14ac:dyDescent="0.2">
      <c r="F2254" s="85"/>
    </row>
    <row r="2255" spans="6:6" x14ac:dyDescent="0.2">
      <c r="F2255" s="85"/>
    </row>
    <row r="2256" spans="6:6" x14ac:dyDescent="0.2">
      <c r="F2256" s="85"/>
    </row>
    <row r="2257" spans="6:6" x14ac:dyDescent="0.2">
      <c r="F2257" s="85"/>
    </row>
    <row r="2258" spans="6:6" x14ac:dyDescent="0.2">
      <c r="F2258" s="85"/>
    </row>
    <row r="2259" spans="6:6" x14ac:dyDescent="0.2">
      <c r="F2259" s="85"/>
    </row>
    <row r="2260" spans="6:6" x14ac:dyDescent="0.2">
      <c r="F2260" s="85"/>
    </row>
    <row r="2261" spans="6:6" x14ac:dyDescent="0.2">
      <c r="F2261" s="85"/>
    </row>
    <row r="2262" spans="6:6" x14ac:dyDescent="0.2">
      <c r="F2262" s="85"/>
    </row>
    <row r="2263" spans="6:6" x14ac:dyDescent="0.2">
      <c r="F2263" s="85"/>
    </row>
    <row r="2264" spans="6:6" x14ac:dyDescent="0.2">
      <c r="F2264" s="85"/>
    </row>
    <row r="2265" spans="6:6" x14ac:dyDescent="0.2">
      <c r="F2265" s="85"/>
    </row>
    <row r="2266" spans="6:6" x14ac:dyDescent="0.2">
      <c r="F2266" s="85"/>
    </row>
    <row r="2267" spans="6:6" x14ac:dyDescent="0.2">
      <c r="F2267" s="85"/>
    </row>
    <row r="2268" spans="6:6" x14ac:dyDescent="0.2">
      <c r="F2268" s="85"/>
    </row>
    <row r="2269" spans="6:6" x14ac:dyDescent="0.2">
      <c r="F2269" s="85"/>
    </row>
    <row r="2270" spans="6:6" x14ac:dyDescent="0.2">
      <c r="F2270" s="85"/>
    </row>
    <row r="2271" spans="6:6" x14ac:dyDescent="0.2">
      <c r="F2271" s="85"/>
    </row>
    <row r="2272" spans="6:6" x14ac:dyDescent="0.2">
      <c r="F2272" s="85"/>
    </row>
    <row r="2273" spans="6:6" x14ac:dyDescent="0.2">
      <c r="F2273" s="85"/>
    </row>
    <row r="2274" spans="6:6" x14ac:dyDescent="0.2">
      <c r="F2274" s="85"/>
    </row>
    <row r="2275" spans="6:6" x14ac:dyDescent="0.2">
      <c r="F2275" s="85"/>
    </row>
    <row r="2276" spans="6:6" x14ac:dyDescent="0.2">
      <c r="F2276" s="85"/>
    </row>
    <row r="2277" spans="6:6" x14ac:dyDescent="0.2">
      <c r="F2277" s="85"/>
    </row>
    <row r="2278" spans="6:6" x14ac:dyDescent="0.2">
      <c r="F2278" s="85"/>
    </row>
    <row r="2279" spans="6:6" x14ac:dyDescent="0.2">
      <c r="F2279" s="85"/>
    </row>
    <row r="2280" spans="6:6" x14ac:dyDescent="0.2">
      <c r="F2280" s="85"/>
    </row>
    <row r="2281" spans="6:6" x14ac:dyDescent="0.2">
      <c r="F2281" s="85"/>
    </row>
    <row r="2282" spans="6:6" x14ac:dyDescent="0.2">
      <c r="F2282" s="85"/>
    </row>
    <row r="2283" spans="6:6" x14ac:dyDescent="0.2">
      <c r="F2283" s="85"/>
    </row>
    <row r="2284" spans="6:6" x14ac:dyDescent="0.2">
      <c r="F2284" s="85"/>
    </row>
    <row r="2285" spans="6:6" x14ac:dyDescent="0.2">
      <c r="F2285" s="85"/>
    </row>
    <row r="2286" spans="6:6" x14ac:dyDescent="0.2">
      <c r="F2286" s="86"/>
    </row>
    <row r="2288" spans="6:6" x14ac:dyDescent="0.2">
      <c r="F2288" s="85"/>
    </row>
    <row r="2289" spans="6:6" x14ac:dyDescent="0.2">
      <c r="F2289" s="85"/>
    </row>
    <row r="2290" spans="6:6" x14ac:dyDescent="0.2">
      <c r="F2290" s="85"/>
    </row>
    <row r="2291" spans="6:6" x14ac:dyDescent="0.2">
      <c r="F2291" s="86"/>
    </row>
    <row r="2293" spans="6:6" x14ac:dyDescent="0.2">
      <c r="F2293" s="85"/>
    </row>
    <row r="2294" spans="6:6" x14ac:dyDescent="0.2">
      <c r="F2294" s="85"/>
    </row>
    <row r="2295" spans="6:6" x14ac:dyDescent="0.2">
      <c r="F2295" s="85"/>
    </row>
    <row r="2296" spans="6:6" x14ac:dyDescent="0.2">
      <c r="F2296" s="85"/>
    </row>
    <row r="2297" spans="6:6" x14ac:dyDescent="0.2">
      <c r="F2297" s="86"/>
    </row>
    <row r="2298" spans="6:6" x14ac:dyDescent="0.2">
      <c r="F2298" s="86"/>
    </row>
    <row r="2300" spans="6:6" x14ac:dyDescent="0.2">
      <c r="F2300" s="85"/>
    </row>
    <row r="2301" spans="6:6" x14ac:dyDescent="0.2">
      <c r="F2301" s="85"/>
    </row>
    <row r="2302" spans="6:6" x14ac:dyDescent="0.2">
      <c r="F2302" s="85"/>
    </row>
    <row r="2303" spans="6:6" x14ac:dyDescent="0.2">
      <c r="F2303" s="85"/>
    </row>
    <row r="2304" spans="6:6" x14ac:dyDescent="0.2">
      <c r="F2304" s="85"/>
    </row>
    <row r="2305" spans="6:6" x14ac:dyDescent="0.2">
      <c r="F2305" s="85"/>
    </row>
    <row r="2306" spans="6:6" x14ac:dyDescent="0.2">
      <c r="F2306" s="85"/>
    </row>
    <row r="2307" spans="6:6" x14ac:dyDescent="0.2">
      <c r="F2307" s="85"/>
    </row>
    <row r="2308" spans="6:6" x14ac:dyDescent="0.2">
      <c r="F2308" s="85"/>
    </row>
    <row r="2309" spans="6:6" x14ac:dyDescent="0.2">
      <c r="F2309" s="85"/>
    </row>
    <row r="2310" spans="6:6" x14ac:dyDescent="0.2">
      <c r="F2310" s="85"/>
    </row>
    <row r="2311" spans="6:6" x14ac:dyDescent="0.2">
      <c r="F2311" s="85"/>
    </row>
    <row r="2312" spans="6:6" x14ac:dyDescent="0.2">
      <c r="F2312" s="85"/>
    </row>
    <row r="2313" spans="6:6" x14ac:dyDescent="0.2">
      <c r="F2313" s="85"/>
    </row>
    <row r="2314" spans="6:6" x14ac:dyDescent="0.2">
      <c r="F2314" s="85"/>
    </row>
    <row r="2315" spans="6:6" x14ac:dyDescent="0.2">
      <c r="F2315" s="85"/>
    </row>
    <row r="2316" spans="6:6" x14ac:dyDescent="0.2">
      <c r="F2316" s="85"/>
    </row>
    <row r="2317" spans="6:6" x14ac:dyDescent="0.2">
      <c r="F2317" s="85"/>
    </row>
    <row r="2318" spans="6:6" x14ac:dyDescent="0.2">
      <c r="F2318" s="85"/>
    </row>
    <row r="2319" spans="6:6" x14ac:dyDescent="0.2">
      <c r="F2319" s="85"/>
    </row>
    <row r="2320" spans="6:6" x14ac:dyDescent="0.2">
      <c r="F2320" s="85"/>
    </row>
    <row r="2321" spans="6:6" x14ac:dyDescent="0.2">
      <c r="F2321" s="85"/>
    </row>
    <row r="2322" spans="6:6" x14ac:dyDescent="0.2">
      <c r="F2322" s="85"/>
    </row>
    <row r="2323" spans="6:6" x14ac:dyDescent="0.2">
      <c r="F2323" s="85"/>
    </row>
    <row r="2324" spans="6:6" x14ac:dyDescent="0.2">
      <c r="F2324" s="85"/>
    </row>
    <row r="2325" spans="6:6" x14ac:dyDescent="0.2">
      <c r="F2325" s="85"/>
    </row>
    <row r="2326" spans="6:6" x14ac:dyDescent="0.2">
      <c r="F2326" s="85"/>
    </row>
    <row r="2327" spans="6:6" x14ac:dyDescent="0.2">
      <c r="F2327" s="85"/>
    </row>
    <row r="2328" spans="6:6" x14ac:dyDescent="0.2">
      <c r="F2328" s="85"/>
    </row>
    <row r="2329" spans="6:6" x14ac:dyDescent="0.2">
      <c r="F2329" s="85"/>
    </row>
    <row r="2330" spans="6:6" x14ac:dyDescent="0.2">
      <c r="F2330" s="85"/>
    </row>
    <row r="2331" spans="6:6" x14ac:dyDescent="0.2">
      <c r="F2331" s="85"/>
    </row>
    <row r="2332" spans="6:6" x14ac:dyDescent="0.2">
      <c r="F2332" s="85"/>
    </row>
    <row r="2333" spans="6:6" x14ac:dyDescent="0.2">
      <c r="F2333" s="85"/>
    </row>
    <row r="2334" spans="6:6" x14ac:dyDescent="0.2">
      <c r="F2334" s="85"/>
    </row>
    <row r="2335" spans="6:6" x14ac:dyDescent="0.2">
      <c r="F2335" s="85"/>
    </row>
    <row r="2336" spans="6:6" x14ac:dyDescent="0.2">
      <c r="F2336" s="85"/>
    </row>
    <row r="2337" spans="6:6" x14ac:dyDescent="0.2">
      <c r="F2337" s="85"/>
    </row>
    <row r="2338" spans="6:6" x14ac:dyDescent="0.2">
      <c r="F2338" s="85"/>
    </row>
    <row r="2339" spans="6:6" x14ac:dyDescent="0.2">
      <c r="F2339" s="85"/>
    </row>
    <row r="2340" spans="6:6" x14ac:dyDescent="0.2">
      <c r="F2340" s="85"/>
    </row>
    <row r="2341" spans="6:6" x14ac:dyDescent="0.2">
      <c r="F2341" s="85"/>
    </row>
    <row r="2342" spans="6:6" x14ac:dyDescent="0.2">
      <c r="F2342" s="85"/>
    </row>
    <row r="2343" spans="6:6" x14ac:dyDescent="0.2">
      <c r="F2343" s="85"/>
    </row>
    <row r="2344" spans="6:6" x14ac:dyDescent="0.2">
      <c r="F2344" s="85"/>
    </row>
    <row r="2345" spans="6:6" x14ac:dyDescent="0.2">
      <c r="F2345" s="85"/>
    </row>
    <row r="2346" spans="6:6" x14ac:dyDescent="0.2">
      <c r="F2346" s="85"/>
    </row>
    <row r="2347" spans="6:6" x14ac:dyDescent="0.2">
      <c r="F2347" s="85"/>
    </row>
    <row r="2348" spans="6:6" x14ac:dyDescent="0.2">
      <c r="F2348" s="85"/>
    </row>
    <row r="2349" spans="6:6" x14ac:dyDescent="0.2">
      <c r="F2349" s="85"/>
    </row>
    <row r="2350" spans="6:6" x14ac:dyDescent="0.2">
      <c r="F2350" s="85"/>
    </row>
    <row r="2351" spans="6:6" x14ac:dyDescent="0.2">
      <c r="F2351" s="85"/>
    </row>
    <row r="2352" spans="6:6" x14ac:dyDescent="0.2">
      <c r="F2352" s="85"/>
    </row>
    <row r="2353" spans="6:6" x14ac:dyDescent="0.2">
      <c r="F2353" s="85"/>
    </row>
    <row r="2354" spans="6:6" x14ac:dyDescent="0.2">
      <c r="F2354" s="85"/>
    </row>
    <row r="2355" spans="6:6" x14ac:dyDescent="0.2">
      <c r="F2355" s="85"/>
    </row>
    <row r="2356" spans="6:6" x14ac:dyDescent="0.2">
      <c r="F2356" s="85"/>
    </row>
    <row r="2357" spans="6:6" x14ac:dyDescent="0.2">
      <c r="F2357" s="85"/>
    </row>
    <row r="2358" spans="6:6" x14ac:dyDescent="0.2">
      <c r="F2358" s="85"/>
    </row>
    <row r="2359" spans="6:6" x14ac:dyDescent="0.2">
      <c r="F2359" s="85"/>
    </row>
    <row r="2360" spans="6:6" x14ac:dyDescent="0.2">
      <c r="F2360" s="85"/>
    </row>
    <row r="2361" spans="6:6" x14ac:dyDescent="0.2">
      <c r="F2361" s="85"/>
    </row>
    <row r="2362" spans="6:6" x14ac:dyDescent="0.2">
      <c r="F2362" s="85"/>
    </row>
    <row r="2363" spans="6:6" x14ac:dyDescent="0.2">
      <c r="F2363" s="85"/>
    </row>
    <row r="2364" spans="6:6" x14ac:dyDescent="0.2">
      <c r="F2364" s="85"/>
    </row>
    <row r="2365" spans="6:6" x14ac:dyDescent="0.2">
      <c r="F2365" s="85"/>
    </row>
    <row r="2366" spans="6:6" x14ac:dyDescent="0.2">
      <c r="F2366" s="85"/>
    </row>
    <row r="2367" spans="6:6" x14ac:dyDescent="0.2">
      <c r="F2367" s="85"/>
    </row>
    <row r="2368" spans="6:6" x14ac:dyDescent="0.2">
      <c r="F2368" s="85"/>
    </row>
    <row r="2369" spans="6:6" x14ac:dyDescent="0.2">
      <c r="F2369" s="85"/>
    </row>
    <row r="2370" spans="6:6" x14ac:dyDescent="0.2">
      <c r="F2370" s="85"/>
    </row>
    <row r="2371" spans="6:6" x14ac:dyDescent="0.2">
      <c r="F2371" s="85"/>
    </row>
    <row r="2372" spans="6:6" x14ac:dyDescent="0.2">
      <c r="F2372" s="85"/>
    </row>
    <row r="2373" spans="6:6" x14ac:dyDescent="0.2">
      <c r="F2373" s="85"/>
    </row>
    <row r="2374" spans="6:6" x14ac:dyDescent="0.2">
      <c r="F2374" s="85"/>
    </row>
    <row r="2375" spans="6:6" x14ac:dyDescent="0.2">
      <c r="F2375" s="85"/>
    </row>
    <row r="2376" spans="6:6" x14ac:dyDescent="0.2">
      <c r="F2376" s="85"/>
    </row>
    <row r="2377" spans="6:6" x14ac:dyDescent="0.2">
      <c r="F2377" s="85"/>
    </row>
    <row r="2378" spans="6:6" x14ac:dyDescent="0.2">
      <c r="F2378" s="85"/>
    </row>
    <row r="2379" spans="6:6" x14ac:dyDescent="0.2">
      <c r="F2379" s="85"/>
    </row>
    <row r="2380" spans="6:6" x14ac:dyDescent="0.2">
      <c r="F2380" s="85"/>
    </row>
    <row r="2381" spans="6:6" x14ac:dyDescent="0.2">
      <c r="F2381" s="85"/>
    </row>
    <row r="2382" spans="6:6" x14ac:dyDescent="0.2">
      <c r="F2382" s="85"/>
    </row>
    <row r="2383" spans="6:6" x14ac:dyDescent="0.2">
      <c r="F2383" s="85"/>
    </row>
    <row r="2384" spans="6:6" x14ac:dyDescent="0.2">
      <c r="F2384" s="85"/>
    </row>
    <row r="2385" spans="6:6" x14ac:dyDescent="0.2">
      <c r="F2385" s="85"/>
    </row>
    <row r="2386" spans="6:6" x14ac:dyDescent="0.2">
      <c r="F2386" s="85"/>
    </row>
    <row r="2387" spans="6:6" x14ac:dyDescent="0.2">
      <c r="F2387" s="85"/>
    </row>
    <row r="2388" spans="6:6" x14ac:dyDescent="0.2">
      <c r="F2388" s="85"/>
    </row>
    <row r="2389" spans="6:6" x14ac:dyDescent="0.2">
      <c r="F2389" s="85"/>
    </row>
    <row r="2390" spans="6:6" x14ac:dyDescent="0.2">
      <c r="F2390" s="85"/>
    </row>
    <row r="2391" spans="6:6" x14ac:dyDescent="0.2">
      <c r="F2391" s="85"/>
    </row>
    <row r="2392" spans="6:6" x14ac:dyDescent="0.2">
      <c r="F2392" s="85"/>
    </row>
    <row r="2393" spans="6:6" x14ac:dyDescent="0.2">
      <c r="F2393" s="85"/>
    </row>
    <row r="2394" spans="6:6" x14ac:dyDescent="0.2">
      <c r="F2394" s="85"/>
    </row>
    <row r="2395" spans="6:6" x14ac:dyDescent="0.2">
      <c r="F2395" s="85"/>
    </row>
    <row r="2396" spans="6:6" x14ac:dyDescent="0.2">
      <c r="F2396" s="85"/>
    </row>
    <row r="2397" spans="6:6" x14ac:dyDescent="0.2">
      <c r="F2397" s="85"/>
    </row>
    <row r="2398" spans="6:6" x14ac:dyDescent="0.2">
      <c r="F2398" s="85"/>
    </row>
    <row r="2399" spans="6:6" x14ac:dyDescent="0.2">
      <c r="F2399" s="85"/>
    </row>
    <row r="2400" spans="6:6" x14ac:dyDescent="0.2">
      <c r="F2400" s="85"/>
    </row>
    <row r="2401" spans="6:6" x14ac:dyDescent="0.2">
      <c r="F2401" s="85"/>
    </row>
    <row r="2402" spans="6:6" x14ac:dyDescent="0.2">
      <c r="F2402" s="85"/>
    </row>
    <row r="2403" spans="6:6" x14ac:dyDescent="0.2">
      <c r="F2403" s="85"/>
    </row>
    <row r="2404" spans="6:6" x14ac:dyDescent="0.2">
      <c r="F2404" s="85"/>
    </row>
    <row r="2405" spans="6:6" x14ac:dyDescent="0.2">
      <c r="F2405" s="85"/>
    </row>
    <row r="2406" spans="6:6" x14ac:dyDescent="0.2">
      <c r="F2406" s="85"/>
    </row>
    <row r="2407" spans="6:6" x14ac:dyDescent="0.2">
      <c r="F2407" s="85"/>
    </row>
    <row r="2408" spans="6:6" x14ac:dyDescent="0.2">
      <c r="F2408" s="85"/>
    </row>
    <row r="2409" spans="6:6" x14ac:dyDescent="0.2">
      <c r="F2409" s="85"/>
    </row>
    <row r="2410" spans="6:6" x14ac:dyDescent="0.2">
      <c r="F2410" s="85"/>
    </row>
    <row r="2411" spans="6:6" x14ac:dyDescent="0.2">
      <c r="F2411" s="85"/>
    </row>
    <row r="2412" spans="6:6" x14ac:dyDescent="0.2">
      <c r="F2412" s="85"/>
    </row>
    <row r="2413" spans="6:6" x14ac:dyDescent="0.2">
      <c r="F2413" s="85"/>
    </row>
    <row r="2414" spans="6:6" x14ac:dyDescent="0.2">
      <c r="F2414" s="85"/>
    </row>
    <row r="2415" spans="6:6" x14ac:dyDescent="0.2">
      <c r="F2415" s="85"/>
    </row>
    <row r="2416" spans="6:6" x14ac:dyDescent="0.2">
      <c r="F2416" s="85"/>
    </row>
    <row r="2417" spans="6:6" x14ac:dyDescent="0.2">
      <c r="F2417" s="85"/>
    </row>
    <row r="2418" spans="6:6" x14ac:dyDescent="0.2">
      <c r="F2418" s="85"/>
    </row>
    <row r="2419" spans="6:6" x14ac:dyDescent="0.2">
      <c r="F2419" s="85"/>
    </row>
    <row r="2420" spans="6:6" x14ac:dyDescent="0.2">
      <c r="F2420" s="85"/>
    </row>
    <row r="2421" spans="6:6" x14ac:dyDescent="0.2">
      <c r="F2421" s="85"/>
    </row>
    <row r="2422" spans="6:6" x14ac:dyDescent="0.2">
      <c r="F2422" s="85"/>
    </row>
    <row r="2423" spans="6:6" x14ac:dyDescent="0.2">
      <c r="F2423" s="85"/>
    </row>
    <row r="2424" spans="6:6" x14ac:dyDescent="0.2">
      <c r="F2424" s="85"/>
    </row>
    <row r="2425" spans="6:6" x14ac:dyDescent="0.2">
      <c r="F2425" s="85"/>
    </row>
    <row r="2426" spans="6:6" x14ac:dyDescent="0.2">
      <c r="F2426" s="85"/>
    </row>
    <row r="2427" spans="6:6" x14ac:dyDescent="0.2">
      <c r="F2427" s="85"/>
    </row>
    <row r="2428" spans="6:6" x14ac:dyDescent="0.2">
      <c r="F2428" s="85"/>
    </row>
    <row r="2429" spans="6:6" x14ac:dyDescent="0.2">
      <c r="F2429" s="85"/>
    </row>
    <row r="2430" spans="6:6" x14ac:dyDescent="0.2">
      <c r="F2430" s="85"/>
    </row>
    <row r="2431" spans="6:6" x14ac:dyDescent="0.2">
      <c r="F2431" s="85"/>
    </row>
    <row r="2432" spans="6:6" x14ac:dyDescent="0.2">
      <c r="F2432" s="85"/>
    </row>
    <row r="2433" spans="6:6" x14ac:dyDescent="0.2">
      <c r="F2433" s="85"/>
    </row>
    <row r="2434" spans="6:6" x14ac:dyDescent="0.2">
      <c r="F2434" s="85"/>
    </row>
    <row r="2435" spans="6:6" x14ac:dyDescent="0.2">
      <c r="F2435" s="85"/>
    </row>
    <row r="2436" spans="6:6" x14ac:dyDescent="0.2">
      <c r="F2436" s="85"/>
    </row>
    <row r="2437" spans="6:6" x14ac:dyDescent="0.2">
      <c r="F2437" s="85"/>
    </row>
    <row r="2438" spans="6:6" x14ac:dyDescent="0.2">
      <c r="F2438" s="85"/>
    </row>
    <row r="2439" spans="6:6" x14ac:dyDescent="0.2">
      <c r="F2439" s="85"/>
    </row>
    <row r="2440" spans="6:6" x14ac:dyDescent="0.2">
      <c r="F2440" s="85"/>
    </row>
    <row r="2441" spans="6:6" x14ac:dyDescent="0.2">
      <c r="F2441" s="85"/>
    </row>
    <row r="2442" spans="6:6" x14ac:dyDescent="0.2">
      <c r="F2442" s="85"/>
    </row>
    <row r="2443" spans="6:6" x14ac:dyDescent="0.2">
      <c r="F2443" s="85"/>
    </row>
    <row r="2444" spans="6:6" x14ac:dyDescent="0.2">
      <c r="F2444" s="85"/>
    </row>
    <row r="2445" spans="6:6" x14ac:dyDescent="0.2">
      <c r="F2445" s="85"/>
    </row>
    <row r="2446" spans="6:6" x14ac:dyDescent="0.2">
      <c r="F2446" s="85"/>
    </row>
    <row r="2447" spans="6:6" x14ac:dyDescent="0.2">
      <c r="F2447" s="85"/>
    </row>
    <row r="2448" spans="6:6" x14ac:dyDescent="0.2">
      <c r="F2448" s="85"/>
    </row>
    <row r="2449" spans="6:6" x14ac:dyDescent="0.2">
      <c r="F2449" s="85"/>
    </row>
    <row r="2450" spans="6:6" x14ac:dyDescent="0.2">
      <c r="F2450" s="85"/>
    </row>
    <row r="2451" spans="6:6" x14ac:dyDescent="0.2">
      <c r="F2451" s="85"/>
    </row>
    <row r="2452" spans="6:6" x14ac:dyDescent="0.2">
      <c r="F2452" s="85"/>
    </row>
    <row r="2453" spans="6:6" x14ac:dyDescent="0.2">
      <c r="F2453" s="85"/>
    </row>
    <row r="2454" spans="6:6" x14ac:dyDescent="0.2">
      <c r="F2454" s="85"/>
    </row>
    <row r="2455" spans="6:6" x14ac:dyDescent="0.2">
      <c r="F2455" s="85"/>
    </row>
    <row r="2456" spans="6:6" x14ac:dyDescent="0.2">
      <c r="F2456" s="85"/>
    </row>
    <row r="2457" spans="6:6" x14ac:dyDescent="0.2">
      <c r="F2457" s="85"/>
    </row>
    <row r="2458" spans="6:6" x14ac:dyDescent="0.2">
      <c r="F2458" s="85"/>
    </row>
    <row r="2459" spans="6:6" x14ac:dyDescent="0.2">
      <c r="F2459" s="85"/>
    </row>
    <row r="2460" spans="6:6" x14ac:dyDescent="0.2">
      <c r="F2460" s="85"/>
    </row>
    <row r="2461" spans="6:6" x14ac:dyDescent="0.2">
      <c r="F2461" s="85"/>
    </row>
    <row r="2462" spans="6:6" x14ac:dyDescent="0.2">
      <c r="F2462" s="85"/>
    </row>
    <row r="2463" spans="6:6" x14ac:dyDescent="0.2">
      <c r="F2463" s="85"/>
    </row>
    <row r="2464" spans="6:6" x14ac:dyDescent="0.2">
      <c r="F2464" s="85"/>
    </row>
    <row r="2465" spans="6:6" x14ac:dyDescent="0.2">
      <c r="F2465" s="85"/>
    </row>
    <row r="2466" spans="6:6" x14ac:dyDescent="0.2">
      <c r="F2466" s="85"/>
    </row>
    <row r="2467" spans="6:6" x14ac:dyDescent="0.2">
      <c r="F2467" s="86"/>
    </row>
    <row r="2468" spans="6:6" x14ac:dyDescent="0.2">
      <c r="F2468" s="86"/>
    </row>
    <row r="2469" spans="6:6" x14ac:dyDescent="0.2">
      <c r="F2469" s="85"/>
    </row>
    <row r="2470" spans="6:6" x14ac:dyDescent="0.2">
      <c r="F2470" s="85"/>
    </row>
    <row r="2471" spans="6:6" x14ac:dyDescent="0.2">
      <c r="F2471" s="85"/>
    </row>
    <row r="2472" spans="6:6" x14ac:dyDescent="0.2">
      <c r="F2472" s="85"/>
    </row>
    <row r="2473" spans="6:6" x14ac:dyDescent="0.2">
      <c r="F2473" s="85"/>
    </row>
    <row r="2474" spans="6:6" x14ac:dyDescent="0.2">
      <c r="F2474" s="85"/>
    </row>
    <row r="2475" spans="6:6" x14ac:dyDescent="0.2">
      <c r="F2475" s="85"/>
    </row>
    <row r="2476" spans="6:6" x14ac:dyDescent="0.2">
      <c r="F2476" s="86"/>
    </row>
    <row r="2477" spans="6:6" x14ac:dyDescent="0.2">
      <c r="F2477" s="86"/>
    </row>
    <row r="2479" spans="6:6" x14ac:dyDescent="0.2">
      <c r="F2479" s="85"/>
    </row>
    <row r="2480" spans="6:6" x14ac:dyDescent="0.2">
      <c r="F2480" s="85"/>
    </row>
    <row r="2481" spans="6:6" x14ac:dyDescent="0.2">
      <c r="F2481" s="85"/>
    </row>
    <row r="2482" spans="6:6" x14ac:dyDescent="0.2">
      <c r="F2482" s="86"/>
    </row>
    <row r="2484" spans="6:6" x14ac:dyDescent="0.2">
      <c r="F2484" s="85"/>
    </row>
    <row r="2485" spans="6:6" x14ac:dyDescent="0.2">
      <c r="F2485" s="85"/>
    </row>
    <row r="2486" spans="6:6" x14ac:dyDescent="0.2">
      <c r="F2486" s="86"/>
    </row>
    <row r="2489" spans="6:6" x14ac:dyDescent="0.2">
      <c r="F2489" s="85"/>
    </row>
    <row r="2490" spans="6:6" x14ac:dyDescent="0.2">
      <c r="F2490" s="85"/>
    </row>
    <row r="2491" spans="6:6" x14ac:dyDescent="0.2">
      <c r="F2491" s="85"/>
    </row>
    <row r="2492" spans="6:6" x14ac:dyDescent="0.2">
      <c r="F2492" s="85"/>
    </row>
    <row r="2493" spans="6:6" x14ac:dyDescent="0.2">
      <c r="F2493" s="85"/>
    </row>
    <row r="2494" spans="6:6" x14ac:dyDescent="0.2">
      <c r="F2494" s="85"/>
    </row>
    <row r="2495" spans="6:6" x14ac:dyDescent="0.2">
      <c r="F2495" s="85"/>
    </row>
    <row r="2496" spans="6:6" x14ac:dyDescent="0.2">
      <c r="F2496" s="85"/>
    </row>
    <row r="2497" spans="6:6" x14ac:dyDescent="0.2">
      <c r="F2497" s="86"/>
    </row>
    <row r="2498" spans="6:6" x14ac:dyDescent="0.2">
      <c r="F2498" s="86"/>
    </row>
    <row r="2499" spans="6:6" x14ac:dyDescent="0.2">
      <c r="F2499" s="86"/>
    </row>
    <row r="2500" spans="6:6" x14ac:dyDescent="0.2">
      <c r="F2500" s="88"/>
    </row>
    <row r="2501" spans="6:6" x14ac:dyDescent="0.2">
      <c r="F2501" s="86"/>
    </row>
    <row r="2502" spans="6:6" x14ac:dyDescent="0.2">
      <c r="F2502" s="86"/>
    </row>
    <row r="2525" spans="6:6" x14ac:dyDescent="0.2">
      <c r="F2525" s="86"/>
    </row>
    <row r="2527" spans="6:6" x14ac:dyDescent="0.2">
      <c r="F2527" s="85"/>
    </row>
    <row r="2528" spans="6:6" x14ac:dyDescent="0.2">
      <c r="F2528" s="85"/>
    </row>
    <row r="2529" spans="6:6" x14ac:dyDescent="0.2">
      <c r="F2529" s="86"/>
    </row>
    <row r="2532" spans="6:6" x14ac:dyDescent="0.2">
      <c r="F2532" s="85"/>
    </row>
    <row r="2533" spans="6:6" x14ac:dyDescent="0.2">
      <c r="F2533" s="85"/>
    </row>
    <row r="2534" spans="6:6" x14ac:dyDescent="0.2">
      <c r="F2534" s="85"/>
    </row>
    <row r="2535" spans="6:6" x14ac:dyDescent="0.2">
      <c r="F2535" s="85"/>
    </row>
    <row r="2536" spans="6:6" x14ac:dyDescent="0.2">
      <c r="F2536" s="85"/>
    </row>
    <row r="2537" spans="6:6" x14ac:dyDescent="0.2">
      <c r="F2537" s="85"/>
    </row>
    <row r="2538" spans="6:6" x14ac:dyDescent="0.2">
      <c r="F2538" s="85"/>
    </row>
    <row r="2539" spans="6:6" x14ac:dyDescent="0.2">
      <c r="F2539" s="86"/>
    </row>
    <row r="2540" spans="6:6" x14ac:dyDescent="0.2">
      <c r="F2540" s="86"/>
    </row>
    <row r="2541" spans="6:6" x14ac:dyDescent="0.2">
      <c r="F2541" s="88"/>
    </row>
    <row r="2542" spans="6:6" x14ac:dyDescent="0.2">
      <c r="F2542" s="86"/>
    </row>
    <row r="2543" spans="6:6" x14ac:dyDescent="0.2">
      <c r="F2543" s="86"/>
    </row>
  </sheetData>
  <mergeCells count="1">
    <mergeCell ref="A1:D1"/>
  </mergeCells>
  <printOptions headings="1" gridLines="1"/>
  <pageMargins left="0.78740157480314965" right="0.78740157480314965" top="1.4566929133858268" bottom="0.39370078740157483" header="0.51181102362204722" footer="0.51181102362204722"/>
  <pageSetup paperSize="9" scale="80" orientation="portrait" r:id="rId1"/>
  <headerFooter alignWithMargins="0">
    <oddHeader xml:space="preserve">&amp;C&amp;"Times New Roman,Félkövér"
Elek Város Önkormányzata vagyonkimutatása 2025. év &amp;R&amp;"Times New Roman,Normál"18. melléklet a .../2026. (... ...) önkormányzati rendelethez
Adatok Ft-ban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18</vt:i4>
      </vt:variant>
      <vt:variant>
        <vt:lpstr>Névvel ellátott tartományok</vt:lpstr>
      </vt:variant>
      <vt:variant>
        <vt:i4>3</vt:i4>
      </vt:variant>
    </vt:vector>
  </HeadingPairs>
  <TitlesOfParts>
    <vt:vector size="21" baseType="lpstr">
      <vt:lpstr>1 melléklet</vt:lpstr>
      <vt:lpstr>2 melléklet</vt:lpstr>
      <vt:lpstr>3 melléklet</vt:lpstr>
      <vt:lpstr>4 melléklet</vt:lpstr>
      <vt:lpstr>5 melléklet</vt:lpstr>
      <vt:lpstr>6 melléklet</vt:lpstr>
      <vt:lpstr>7 melléklet</vt:lpstr>
      <vt:lpstr>8 melléklet</vt:lpstr>
      <vt:lpstr>9 melléklet</vt:lpstr>
      <vt:lpstr>10 melléklet</vt:lpstr>
      <vt:lpstr>11 melléklet</vt:lpstr>
      <vt:lpstr>12 melléklet</vt:lpstr>
      <vt:lpstr>13 melléklet</vt:lpstr>
      <vt:lpstr>14 melléklet</vt:lpstr>
      <vt:lpstr>15 melléklet</vt:lpstr>
      <vt:lpstr>16 melléklet</vt:lpstr>
      <vt:lpstr>17 melléklet</vt:lpstr>
      <vt:lpstr>18 melléklet</vt:lpstr>
      <vt:lpstr>'18 melléklet'!Nyomtatási_terület</vt:lpstr>
      <vt:lpstr>'2 melléklet'!Nyomtatási_terület</vt:lpstr>
      <vt:lpstr>'5 melléklet'!Nyomtatási_terület</vt:lpstr>
    </vt:vector>
  </TitlesOfParts>
  <Company>Polgármesteri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Vésztő</dc:creator>
  <cp:lastModifiedBy>Jeneine2021</cp:lastModifiedBy>
  <cp:lastPrinted>2026-05-13T11:57:31Z</cp:lastPrinted>
  <dcterms:created xsi:type="dcterms:W3CDTF">2010-10-19T08:05:21Z</dcterms:created>
  <dcterms:modified xsi:type="dcterms:W3CDTF">2026-05-14T09:18:28Z</dcterms:modified>
</cp:coreProperties>
</file>